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Roadway\Estimate\Row\75% Estimate\"/>
    </mc:Choice>
  </mc:AlternateContent>
  <bookViews>
    <workbookView xWindow="-15" yWindow="0" windowWidth="11250" windowHeight="9210" tabRatio="723"/>
  </bookViews>
  <sheets>
    <sheet name="Plan Sheet Earthwork Summary" sheetId="3" r:id="rId1"/>
  </sheets>
  <definedNames>
    <definedName name="_xlnm.Print_Area" localSheetId="0">'Plan Sheet Earthwork Summary'!$B$1:$X$62</definedName>
  </definedNames>
  <calcPr calcId="171027"/>
</workbook>
</file>

<file path=xl/calcChain.xml><?xml version="1.0" encoding="utf-8"?>
<calcChain xmlns="http://schemas.openxmlformats.org/spreadsheetml/2006/main">
  <c r="O24" i="3" l="1"/>
  <c r="M24" i="3"/>
  <c r="P22" i="3"/>
  <c r="P21" i="3"/>
  <c r="O19" i="3"/>
  <c r="O33" i="3" s="1"/>
  <c r="O40" i="3" s="1"/>
  <c r="M19" i="3"/>
  <c r="M33" i="3" s="1"/>
  <c r="M40" i="3" s="1"/>
  <c r="M44" i="3" s="1"/>
  <c r="P17" i="3"/>
  <c r="P15" i="3"/>
  <c r="P19" i="3" l="1"/>
  <c r="P24" i="3"/>
  <c r="P33" i="3" l="1"/>
  <c r="P40" i="3" s="1"/>
  <c r="P44" i="3" s="1"/>
</calcChain>
</file>

<file path=xl/sharedStrings.xml><?xml version="1.0" encoding="utf-8"?>
<sst xmlns="http://schemas.openxmlformats.org/spreadsheetml/2006/main" count="40" uniqueCount="37">
  <si>
    <t>COMPUTED BY:</t>
  </si>
  <si>
    <t>DATE:</t>
  </si>
  <si>
    <t>SHEET NO.</t>
  </si>
  <si>
    <t>CHECKED BY:</t>
  </si>
  <si>
    <t>DIVISION OF HIGHWAYS</t>
  </si>
  <si>
    <t>STATION</t>
  </si>
  <si>
    <t>STATE OF NORTH CAROLINA</t>
  </si>
  <si>
    <t>PROJECT REFERENCE NO.</t>
  </si>
  <si>
    <t>SUMMARY OF EARTHWORK</t>
  </si>
  <si>
    <t>SUBTOTAL</t>
  </si>
  <si>
    <t>LOSS DUE TO CLEARING &amp; GRUBBING</t>
  </si>
  <si>
    <t>EST. 5% TO REPLACE TOP SOIL ON BORROW PIT</t>
  </si>
  <si>
    <t>-L- 12+00.00</t>
  </si>
  <si>
    <t>BEG. BRIDGE</t>
  </si>
  <si>
    <t>END BRIDGE</t>
  </si>
  <si>
    <t>38+10.00</t>
  </si>
  <si>
    <t>TOTAL</t>
  </si>
  <si>
    <t>UNDERCUT</t>
  </si>
  <si>
    <t>UNCLASSIFIED EXCAVATION</t>
  </si>
  <si>
    <t>EMBT
+%</t>
  </si>
  <si>
    <t>BORROW</t>
  </si>
  <si>
    <t>WASTE</t>
  </si>
  <si>
    <t>PROJECT TOTAL</t>
  </si>
  <si>
    <t>GRAND TOTAL</t>
  </si>
  <si>
    <t>SAY</t>
  </si>
  <si>
    <t>-DRW1- 10+12.00</t>
  </si>
  <si>
    <t>13+68.00</t>
  </si>
  <si>
    <t>-DRW2- 10+12.08</t>
  </si>
  <si>
    <t>10+80.00</t>
  </si>
  <si>
    <t>ESTIMATED DDE = 3,200 CY</t>
  </si>
  <si>
    <t>21+95.00</t>
  </si>
  <si>
    <t>-L- 28+05.00</t>
  </si>
  <si>
    <t>J. JAVELLANA</t>
  </si>
  <si>
    <t>B-4932</t>
  </si>
  <si>
    <t>IN CUBIC YARDS</t>
  </si>
  <si>
    <t>ESTIMATED UNDERCUT = 950 CY</t>
  </si>
  <si>
    <t>3B-2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</si>
</sst>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\-dd\-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sz val="12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6"/>
      <name val="Arial Narrow"/>
      <family val="2"/>
    </font>
    <font>
      <b/>
      <i/>
      <sz val="18"/>
      <name val="Arial Narrow"/>
      <family val="2"/>
    </font>
    <font>
      <b/>
      <i/>
      <sz val="28"/>
      <name val="Bookman Old Style"/>
      <family val="1"/>
    </font>
    <font>
      <b/>
      <i/>
      <sz val="14"/>
      <name val="Bookman Old Style"/>
      <family val="1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207">
    <xf numFmtId="0" fontId="0" fillId="0" borderId="0" xfId="0"/>
    <xf numFmtId="0" fontId="0" fillId="0" borderId="0" xfId="0" applyProtection="1"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7" xfId="0" applyFont="1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4" fillId="0" borderId="0" xfId="0" applyFont="1" applyAlignment="1" applyProtection="1">
      <alignment horizontal="right" vertical="center" textRotation="90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6" fillId="0" borderId="0" xfId="0" applyFont="1" applyAlignment="1" applyProtection="1">
      <alignment textRotation="90"/>
      <protection locked="0"/>
    </xf>
    <xf numFmtId="0" fontId="7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Alignment="1" applyProtection="1">
      <alignment horizontal="center"/>
    </xf>
    <xf numFmtId="0" fontId="10" fillId="0" borderId="0" xfId="0" quotePrefix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/>
    <xf numFmtId="49" fontId="0" fillId="0" borderId="0" xfId="0" applyNumberFormat="1" applyFill="1" applyBorder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13" fillId="0" borderId="0" xfId="0" applyFont="1" applyBorder="1" applyAlignment="1" applyProtection="1">
      <alignment horizontal="center" textRotation="90"/>
      <protection locked="0"/>
    </xf>
    <xf numFmtId="0" fontId="14" fillId="0" borderId="0" xfId="0" quotePrefix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quotePrefix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/>
    </xf>
    <xf numFmtId="0" fontId="0" fillId="0" borderId="0" xfId="0" applyAlignment="1" applyProtection="1">
      <protection locked="0"/>
    </xf>
    <xf numFmtId="0" fontId="18" fillId="0" borderId="0" xfId="0" applyFont="1" applyBorder="1" applyProtection="1"/>
    <xf numFmtId="49" fontId="15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49" fontId="11" fillId="0" borderId="0" xfId="0" quotePrefix="1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11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/>
    </xf>
    <xf numFmtId="49" fontId="16" fillId="0" borderId="32" xfId="0" quotePrefix="1" applyNumberFormat="1" applyFont="1" applyBorder="1" applyAlignment="1" applyProtection="1">
      <alignment horizontal="center" vertical="center"/>
    </xf>
    <xf numFmtId="49" fontId="16" fillId="0" borderId="47" xfId="0" quotePrefix="1" applyNumberFormat="1" applyFont="1" applyBorder="1" applyAlignment="1" applyProtection="1">
      <alignment horizontal="center" vertical="center"/>
    </xf>
    <xf numFmtId="49" fontId="10" fillId="0" borderId="49" xfId="0" quotePrefix="1" applyNumberFormat="1" applyFont="1" applyBorder="1" applyAlignment="1" applyProtection="1">
      <alignment horizontal="center" vertical="center"/>
    </xf>
    <xf numFmtId="0" fontId="10" fillId="0" borderId="49" xfId="0" applyFont="1" applyBorder="1" applyAlignment="1" applyProtection="1">
      <alignment horizontal="center"/>
    </xf>
    <xf numFmtId="49" fontId="16" fillId="0" borderId="32" xfId="0" quotePrefix="1" applyNumberFormat="1" applyFont="1" applyBorder="1" applyAlignment="1" applyProtection="1">
      <alignment horizontal="left" vertical="center"/>
    </xf>
    <xf numFmtId="49" fontId="16" fillId="0" borderId="47" xfId="0" quotePrefix="1" applyNumberFormat="1" applyFont="1" applyBorder="1" applyAlignment="1" applyProtection="1">
      <alignment horizontal="left" vertical="center"/>
    </xf>
    <xf numFmtId="0" fontId="16" fillId="0" borderId="47" xfId="0" applyFont="1" applyBorder="1" applyAlignment="1" applyProtection="1">
      <alignment horizontal="left"/>
    </xf>
    <xf numFmtId="0" fontId="16" fillId="0" borderId="32" xfId="0" applyFont="1" applyBorder="1" applyAlignment="1" applyProtection="1">
      <alignment horizontal="left"/>
    </xf>
    <xf numFmtId="0" fontId="20" fillId="0" borderId="65" xfId="0" applyFont="1" applyBorder="1" applyAlignment="1" applyProtection="1">
      <alignment horizontal="left"/>
    </xf>
    <xf numFmtId="0" fontId="22" fillId="0" borderId="53" xfId="0" applyFont="1" applyBorder="1" applyAlignment="1" applyProtection="1">
      <alignment horizontal="center"/>
    </xf>
    <xf numFmtId="0" fontId="20" fillId="0" borderId="47" xfId="0" applyFont="1" applyBorder="1" applyAlignment="1" applyProtection="1">
      <alignment horizontal="left"/>
    </xf>
    <xf numFmtId="3" fontId="20" fillId="0" borderId="26" xfId="0" applyNumberFormat="1" applyFont="1" applyBorder="1" applyAlignment="1" applyProtection="1">
      <alignment horizontal="center" vertical="center"/>
    </xf>
    <xf numFmtId="3" fontId="20" fillId="0" borderId="30" xfId="0" applyNumberFormat="1" applyFont="1" applyBorder="1" applyAlignment="1" applyProtection="1">
      <alignment horizontal="center" vertical="center"/>
    </xf>
    <xf numFmtId="3" fontId="20" fillId="0" borderId="36" xfId="0" applyNumberFormat="1" applyFont="1" applyBorder="1" applyAlignment="1" applyProtection="1">
      <alignment horizontal="center" vertical="center"/>
    </xf>
    <xf numFmtId="3" fontId="20" fillId="0" borderId="48" xfId="0" applyNumberFormat="1" applyFont="1" applyBorder="1" applyAlignment="1" applyProtection="1">
      <alignment horizontal="center" vertical="center"/>
    </xf>
    <xf numFmtId="3" fontId="21" fillId="0" borderId="51" xfId="0" applyNumberFormat="1" applyFont="1" applyBorder="1" applyAlignment="1" applyProtection="1">
      <alignment horizontal="center" vertical="center"/>
    </xf>
    <xf numFmtId="3" fontId="21" fillId="0" borderId="52" xfId="0" applyNumberFormat="1" applyFont="1" applyBorder="1" applyAlignment="1" applyProtection="1">
      <alignment horizontal="center" vertical="center"/>
    </xf>
    <xf numFmtId="3" fontId="20" fillId="0" borderId="13" xfId="0" applyNumberFormat="1" applyFont="1" applyBorder="1" applyAlignment="1" applyProtection="1">
      <alignment horizontal="center" vertical="center"/>
    </xf>
    <xf numFmtId="3" fontId="20" fillId="0" borderId="14" xfId="0" applyNumberFormat="1" applyFont="1" applyBorder="1" applyAlignment="1" applyProtection="1">
      <alignment horizontal="center" vertical="center"/>
    </xf>
    <xf numFmtId="3" fontId="21" fillId="0" borderId="51" xfId="0" applyNumberFormat="1" applyFont="1" applyBorder="1" applyAlignment="1" applyProtection="1">
      <alignment horizontal="center"/>
    </xf>
    <xf numFmtId="3" fontId="21" fillId="0" borderId="52" xfId="0" applyNumberFormat="1" applyFont="1" applyBorder="1" applyAlignment="1" applyProtection="1">
      <alignment horizontal="center"/>
    </xf>
    <xf numFmtId="3" fontId="21" fillId="0" borderId="55" xfId="0" applyNumberFormat="1" applyFont="1" applyBorder="1" applyAlignment="1" applyProtection="1">
      <alignment horizontal="center"/>
    </xf>
    <xf numFmtId="3" fontId="21" fillId="0" borderId="56" xfId="0" applyNumberFormat="1" applyFont="1" applyBorder="1" applyAlignment="1" applyProtection="1">
      <alignment horizontal="center"/>
    </xf>
    <xf numFmtId="3" fontId="22" fillId="0" borderId="36" xfId="0" applyNumberFormat="1" applyFont="1" applyBorder="1" applyAlignment="1" applyProtection="1">
      <alignment horizontal="center"/>
    </xf>
    <xf numFmtId="3" fontId="22" fillId="0" borderId="14" xfId="0" applyNumberFormat="1" applyFont="1" applyBorder="1" applyAlignment="1" applyProtection="1">
      <alignment horizontal="center"/>
    </xf>
    <xf numFmtId="3" fontId="22" fillId="0" borderId="26" xfId="0" applyNumberFormat="1" applyFont="1" applyBorder="1" applyAlignment="1" applyProtection="1">
      <alignment horizontal="center"/>
    </xf>
    <xf numFmtId="3" fontId="22" fillId="0" borderId="7" xfId="0" applyNumberFormat="1" applyFont="1" applyBorder="1" applyAlignment="1" applyProtection="1">
      <alignment horizontal="center"/>
    </xf>
    <xf numFmtId="3" fontId="22" fillId="0" borderId="30" xfId="0" applyNumberFormat="1" applyFont="1" applyBorder="1" applyAlignment="1" applyProtection="1">
      <alignment horizontal="center"/>
    </xf>
    <xf numFmtId="3" fontId="22" fillId="0" borderId="66" xfId="0" applyNumberFormat="1" applyFont="1" applyBorder="1" applyAlignment="1" applyProtection="1">
      <alignment horizontal="center"/>
    </xf>
    <xf numFmtId="3" fontId="22" fillId="0" borderId="73" xfId="0" applyNumberFormat="1" applyFont="1" applyBorder="1" applyAlignment="1" applyProtection="1">
      <alignment horizontal="center"/>
    </xf>
    <xf numFmtId="3" fontId="20" fillId="0" borderId="0" xfId="0" applyNumberFormat="1" applyFont="1" applyBorder="1" applyAlignment="1" applyProtection="1">
      <alignment horizontal="center"/>
    </xf>
    <xf numFmtId="3" fontId="20" fillId="0" borderId="55" xfId="0" applyNumberFormat="1" applyFont="1" applyBorder="1" applyAlignment="1" applyProtection="1">
      <alignment horizontal="center"/>
    </xf>
    <xf numFmtId="3" fontId="20" fillId="0" borderId="56" xfId="0" applyNumberFormat="1" applyFont="1" applyBorder="1" applyAlignment="1" applyProtection="1">
      <alignment horizontal="center"/>
    </xf>
    <xf numFmtId="3" fontId="20" fillId="0" borderId="36" xfId="0" applyNumberFormat="1" applyFont="1" applyBorder="1" applyAlignment="1" applyProtection="1">
      <alignment horizontal="center"/>
    </xf>
    <xf numFmtId="3" fontId="20" fillId="0" borderId="48" xfId="0" applyNumberFormat="1" applyFont="1" applyBorder="1" applyAlignment="1" applyProtection="1">
      <alignment horizontal="center"/>
    </xf>
    <xf numFmtId="3" fontId="20" fillId="0" borderId="66" xfId="0" applyNumberFormat="1" applyFont="1" applyBorder="1" applyAlignment="1" applyProtection="1">
      <alignment horizontal="center"/>
    </xf>
    <xf numFmtId="3" fontId="20" fillId="0" borderId="73" xfId="0" applyNumberFormat="1" applyFont="1" applyBorder="1" applyAlignment="1" applyProtection="1">
      <alignment horizontal="center"/>
    </xf>
    <xf numFmtId="3" fontId="20" fillId="0" borderId="0" xfId="0" applyNumberFormat="1" applyFont="1" applyBorder="1" applyAlignment="1" applyProtection="1">
      <alignment horizontal="center" vertical="center"/>
    </xf>
    <xf numFmtId="3" fontId="20" fillId="0" borderId="7" xfId="0" applyNumberFormat="1" applyFont="1" applyBorder="1" applyAlignment="1" applyProtection="1">
      <alignment horizontal="center" vertical="center"/>
    </xf>
    <xf numFmtId="49" fontId="20" fillId="0" borderId="17" xfId="0" quotePrefix="1" applyNumberFormat="1" applyFont="1" applyBorder="1" applyAlignment="1" applyProtection="1">
      <alignment horizontal="center" vertical="center"/>
    </xf>
    <xf numFmtId="3" fontId="20" fillId="0" borderId="27" xfId="0" applyNumberFormat="1" applyFont="1" applyBorder="1" applyAlignment="1" applyProtection="1">
      <alignment horizontal="center" vertical="center"/>
    </xf>
    <xf numFmtId="3" fontId="20" fillId="0" borderId="16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/>
    </xf>
    <xf numFmtId="3" fontId="21" fillId="0" borderId="0" xfId="0" applyNumberFormat="1" applyFont="1" applyBorder="1" applyAlignment="1" applyProtection="1">
      <alignment horizontal="center" vertical="center"/>
    </xf>
    <xf numFmtId="3" fontId="21" fillId="0" borderId="0" xfId="0" applyNumberFormat="1" applyFont="1" applyBorder="1" applyAlignment="1" applyProtection="1">
      <alignment horizontal="center"/>
    </xf>
    <xf numFmtId="1" fontId="22" fillId="0" borderId="0" xfId="0" applyNumberFormat="1" applyFont="1" applyBorder="1" applyAlignment="1" applyProtection="1">
      <alignment horizontal="center"/>
    </xf>
    <xf numFmtId="3" fontId="20" fillId="0" borderId="41" xfId="0" applyNumberFormat="1" applyFont="1" applyBorder="1" applyAlignment="1" applyProtection="1">
      <alignment horizontal="center" vertical="center"/>
    </xf>
    <xf numFmtId="3" fontId="22" fillId="0" borderId="41" xfId="0" applyNumberFormat="1" applyFont="1" applyBorder="1" applyAlignment="1" applyProtection="1">
      <alignment horizontal="center"/>
    </xf>
    <xf numFmtId="3" fontId="20" fillId="0" borderId="41" xfId="0" applyNumberFormat="1" applyFont="1" applyBorder="1" applyAlignment="1" applyProtection="1">
      <alignment horizontal="center"/>
    </xf>
    <xf numFmtId="0" fontId="22" fillId="0" borderId="33" xfId="0" applyFont="1" applyBorder="1" applyAlignment="1" applyProtection="1">
      <alignment horizontal="left"/>
    </xf>
    <xf numFmtId="1" fontId="22" fillId="0" borderId="34" xfId="0" applyNumberFormat="1" applyFont="1" applyBorder="1" applyAlignment="1" applyProtection="1">
      <alignment horizontal="center"/>
    </xf>
    <xf numFmtId="1" fontId="22" fillId="0" borderId="31" xfId="0" applyNumberFormat="1" applyFont="1" applyBorder="1" applyAlignment="1" applyProtection="1">
      <alignment horizontal="center"/>
    </xf>
    <xf numFmtId="0" fontId="22" fillId="0" borderId="34" xfId="0" applyFont="1" applyBorder="1" applyAlignment="1" applyProtection="1">
      <alignment horizontal="center"/>
    </xf>
    <xf numFmtId="3" fontId="20" fillId="0" borderId="40" xfId="0" applyNumberFormat="1" applyFont="1" applyBorder="1" applyAlignment="1" applyProtection="1">
      <alignment horizontal="center" vertical="center"/>
    </xf>
    <xf numFmtId="0" fontId="10" fillId="0" borderId="49" xfId="0" applyFont="1" applyBorder="1" applyAlignment="1" applyProtection="1"/>
    <xf numFmtId="0" fontId="11" fillId="0" borderId="18" xfId="0" applyFont="1" applyBorder="1" applyAlignment="1" applyProtection="1">
      <alignment horizontal="center"/>
    </xf>
    <xf numFmtId="49" fontId="20" fillId="0" borderId="27" xfId="0" applyNumberFormat="1" applyFont="1" applyBorder="1" applyAlignment="1" applyProtection="1">
      <alignment horizontal="center" vertical="center"/>
    </xf>
    <xf numFmtId="3" fontId="20" fillId="0" borderId="28" xfId="0" applyNumberFormat="1" applyFont="1" applyBorder="1" applyAlignment="1" applyProtection="1">
      <alignment horizontal="center" vertical="center"/>
    </xf>
    <xf numFmtId="49" fontId="16" fillId="0" borderId="26" xfId="0" applyNumberFormat="1" applyFont="1" applyBorder="1" applyAlignment="1" applyProtection="1">
      <alignment horizontal="center" vertical="center"/>
    </xf>
    <xf numFmtId="3" fontId="20" fillId="0" borderId="29" xfId="0" applyNumberFormat="1" applyFont="1" applyBorder="1" applyAlignment="1" applyProtection="1">
      <alignment horizontal="center" vertical="center"/>
    </xf>
    <xf numFmtId="49" fontId="20" fillId="0" borderId="26" xfId="0" applyNumberFormat="1" applyFont="1" applyBorder="1" applyAlignment="1" applyProtection="1">
      <alignment horizontal="center" vertical="center"/>
    </xf>
    <xf numFmtId="49" fontId="20" fillId="0" borderId="36" xfId="0" applyNumberFormat="1" applyFont="1" applyBorder="1" applyAlignment="1" applyProtection="1">
      <alignment horizontal="center" vertical="center"/>
    </xf>
    <xf numFmtId="3" fontId="20" fillId="0" borderId="43" xfId="0" applyNumberFormat="1" applyFont="1" applyBorder="1" applyAlignment="1" applyProtection="1">
      <alignment horizontal="center" vertical="center"/>
    </xf>
    <xf numFmtId="49" fontId="21" fillId="0" borderId="51" xfId="0" applyNumberFormat="1" applyFont="1" applyBorder="1" applyAlignment="1" applyProtection="1">
      <alignment horizontal="center" vertical="center"/>
    </xf>
    <xf numFmtId="3" fontId="21" fillId="0" borderId="45" xfId="0" applyNumberFormat="1" applyFont="1" applyBorder="1" applyAlignment="1" applyProtection="1">
      <alignment horizontal="center" vertical="center"/>
    </xf>
    <xf numFmtId="49" fontId="16" fillId="0" borderId="13" xfId="0" applyNumberFormat="1" applyFont="1" applyBorder="1" applyAlignment="1" applyProtection="1">
      <alignment horizontal="center" vertical="center"/>
    </xf>
    <xf numFmtId="3" fontId="20" fillId="0" borderId="69" xfId="0" applyNumberFormat="1" applyFont="1" applyBorder="1" applyAlignment="1" applyProtection="1">
      <alignment horizontal="center" vertical="center"/>
    </xf>
    <xf numFmtId="0" fontId="21" fillId="0" borderId="51" xfId="0" applyFont="1" applyBorder="1" applyAlignment="1" applyProtection="1">
      <alignment horizontal="center"/>
    </xf>
    <xf numFmtId="3" fontId="21" fillId="0" borderId="45" xfId="0" applyNumberFormat="1" applyFont="1" applyBorder="1" applyAlignment="1" applyProtection="1">
      <alignment horizontal="center"/>
    </xf>
    <xf numFmtId="49" fontId="16" fillId="0" borderId="36" xfId="0" applyNumberFormat="1" applyFont="1" applyBorder="1" applyAlignment="1" applyProtection="1">
      <alignment horizontal="center" vertical="center"/>
    </xf>
    <xf numFmtId="49" fontId="20" fillId="0" borderId="66" xfId="0" applyNumberFormat="1" applyFont="1" applyBorder="1" applyAlignment="1" applyProtection="1">
      <alignment horizontal="center" vertical="center"/>
    </xf>
    <xf numFmtId="3" fontId="20" fillId="0" borderId="44" xfId="0" applyNumberFormat="1" applyFont="1" applyBorder="1" applyAlignment="1" applyProtection="1">
      <alignment horizontal="center" vertical="center"/>
    </xf>
    <xf numFmtId="0" fontId="17" fillId="0" borderId="23" xfId="0" applyFont="1" applyBorder="1" applyAlignment="1" applyProtection="1">
      <alignment horizontal="center"/>
    </xf>
    <xf numFmtId="0" fontId="10" fillId="0" borderId="50" xfId="0" applyFont="1" applyBorder="1" applyAlignment="1" applyProtection="1">
      <alignment horizontal="center"/>
    </xf>
    <xf numFmtId="49" fontId="20" fillId="0" borderId="6" xfId="0" applyNumberFormat="1" applyFont="1" applyBorder="1" applyAlignment="1" applyProtection="1">
      <alignment horizontal="center" vertical="center"/>
    </xf>
    <xf numFmtId="49" fontId="20" fillId="0" borderId="46" xfId="0" applyNumberFormat="1" applyFont="1" applyBorder="1" applyAlignment="1" applyProtection="1">
      <alignment horizontal="center" vertical="center"/>
    </xf>
    <xf numFmtId="0" fontId="22" fillId="0" borderId="46" xfId="0" applyFont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2" fillId="0" borderId="67" xfId="0" applyFont="1" applyBorder="1" applyAlignment="1" applyProtection="1">
      <alignment horizontal="center"/>
    </xf>
    <xf numFmtId="0" fontId="22" fillId="0" borderId="54" xfId="0" applyFont="1" applyBorder="1" applyAlignment="1" applyProtection="1">
      <alignment horizontal="center"/>
    </xf>
    <xf numFmtId="3" fontId="21" fillId="0" borderId="59" xfId="0" applyNumberFormat="1" applyFont="1" applyBorder="1" applyAlignment="1" applyProtection="1">
      <alignment horizontal="center" vertical="center"/>
    </xf>
    <xf numFmtId="3" fontId="20" fillId="0" borderId="60" xfId="0" applyNumberFormat="1" applyFont="1" applyBorder="1" applyAlignment="1" applyProtection="1">
      <alignment horizontal="center" vertical="center"/>
    </xf>
    <xf numFmtId="0" fontId="17" fillId="0" borderId="24" xfId="0" applyFont="1" applyBorder="1" applyAlignment="1" applyProtection="1">
      <alignment horizontal="center"/>
    </xf>
    <xf numFmtId="0" fontId="0" fillId="0" borderId="24" xfId="0" applyBorder="1" applyProtection="1"/>
    <xf numFmtId="0" fontId="17" fillId="0" borderId="25" xfId="0" applyFont="1" applyBorder="1" applyAlignment="1" applyProtection="1">
      <alignment horizontal="center"/>
    </xf>
    <xf numFmtId="0" fontId="11" fillId="0" borderId="39" xfId="0" applyFont="1" applyBorder="1" applyAlignment="1" applyProtection="1">
      <alignment horizontal="center"/>
    </xf>
    <xf numFmtId="0" fontId="11" fillId="0" borderId="39" xfId="0" quotePrefix="1" applyFont="1" applyBorder="1" applyAlignment="1" applyProtection="1">
      <alignment horizontal="center"/>
    </xf>
    <xf numFmtId="0" fontId="18" fillId="0" borderId="19" xfId="0" applyFont="1" applyBorder="1" applyProtection="1"/>
    <xf numFmtId="0" fontId="10" fillId="0" borderId="40" xfId="0" applyFont="1" applyBorder="1" applyAlignment="1" applyProtection="1">
      <alignment horizontal="center" vertical="center" wrapText="1"/>
    </xf>
    <xf numFmtId="0" fontId="10" fillId="0" borderId="37" xfId="0" applyFont="1" applyBorder="1" applyAlignment="1" applyProtection="1">
      <alignment horizontal="center" vertical="center"/>
    </xf>
    <xf numFmtId="0" fontId="10" fillId="0" borderId="40" xfId="0" applyFont="1" applyBorder="1" applyAlignment="1" applyProtection="1">
      <alignment horizontal="center" vertical="center"/>
    </xf>
    <xf numFmtId="0" fontId="10" fillId="0" borderId="38" xfId="0" applyFont="1" applyBorder="1" applyAlignment="1" applyProtection="1">
      <alignment horizontal="center" vertical="center"/>
    </xf>
    <xf numFmtId="3" fontId="10" fillId="0" borderId="51" xfId="0" applyNumberFormat="1" applyFont="1" applyBorder="1" applyAlignment="1" applyProtection="1">
      <alignment horizontal="center" vertical="center"/>
    </xf>
    <xf numFmtId="3" fontId="20" fillId="0" borderId="52" xfId="0" applyNumberFormat="1" applyFont="1" applyBorder="1" applyAlignment="1" applyProtection="1">
      <alignment horizontal="center" vertical="center"/>
    </xf>
    <xf numFmtId="0" fontId="22" fillId="0" borderId="6" xfId="0" applyFont="1" applyBorder="1" applyAlignment="1" applyProtection="1">
      <alignment horizontal="centerContinuous"/>
    </xf>
    <xf numFmtId="3" fontId="10" fillId="0" borderId="6" xfId="0" applyNumberFormat="1" applyFont="1" applyBorder="1" applyAlignment="1" applyProtection="1">
      <alignment horizontal="center"/>
    </xf>
    <xf numFmtId="3" fontId="20" fillId="0" borderId="30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right" vertical="center"/>
      <protection locked="0"/>
    </xf>
    <xf numFmtId="164" fontId="2" fillId="0" borderId="15" xfId="0" applyNumberFormat="1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164" fontId="2" fillId="0" borderId="3" xfId="0" applyNumberFormat="1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right"/>
      <protection locked="0"/>
    </xf>
    <xf numFmtId="0" fontId="2" fillId="0" borderId="9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12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Protection="1">
      <protection locked="0"/>
    </xf>
    <xf numFmtId="49" fontId="15" fillId="0" borderId="5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14" fillId="0" borderId="12" xfId="0" applyFont="1" applyBorder="1" applyAlignment="1" applyProtection="1">
      <alignment horizontal="center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70" xfId="0" applyBorder="1" applyProtection="1">
      <protection locked="0"/>
    </xf>
    <xf numFmtId="0" fontId="0" fillId="0" borderId="71" xfId="0" applyBorder="1" applyProtection="1">
      <protection locked="0"/>
    </xf>
    <xf numFmtId="0" fontId="0" fillId="0" borderId="71" xfId="0" applyBorder="1" applyAlignment="1" applyProtection="1">
      <protection locked="0"/>
    </xf>
    <xf numFmtId="0" fontId="0" fillId="0" borderId="72" xfId="0" applyBorder="1" applyProtection="1">
      <protection locked="0"/>
    </xf>
    <xf numFmtId="0" fontId="27" fillId="0" borderId="32" xfId="0" applyFont="1" applyBorder="1" applyAlignment="1" applyProtection="1">
      <alignment horizontal="left"/>
    </xf>
    <xf numFmtId="0" fontId="10" fillId="0" borderId="49" xfId="0" applyFont="1" applyBorder="1" applyAlignment="1" applyProtection="1">
      <alignment horizontal="center" vertical="center"/>
    </xf>
    <xf numFmtId="0" fontId="10" fillId="0" borderId="68" xfId="0" applyFont="1" applyBorder="1" applyAlignment="1" applyProtection="1">
      <alignment horizontal="center" vertical="center"/>
    </xf>
    <xf numFmtId="0" fontId="23" fillId="0" borderId="61" xfId="0" applyFont="1" applyBorder="1" applyAlignment="1" applyProtection="1">
      <alignment horizontal="center" vertical="center"/>
      <protection locked="0"/>
    </xf>
    <xf numFmtId="0" fontId="23" fillId="0" borderId="64" xfId="0" applyFont="1" applyBorder="1" applyAlignment="1" applyProtection="1">
      <alignment horizontal="center" vertical="center"/>
      <protection locked="0"/>
    </xf>
    <xf numFmtId="0" fontId="24" fillId="0" borderId="21" xfId="0" applyFont="1" applyBorder="1" applyAlignment="1" applyProtection="1">
      <alignment horizontal="center" vertical="center"/>
      <protection locked="0"/>
    </xf>
    <xf numFmtId="0" fontId="24" fillId="0" borderId="22" xfId="0" applyFont="1" applyBorder="1" applyAlignment="1" applyProtection="1">
      <alignment horizontal="center" vertical="center"/>
      <protection locked="0"/>
    </xf>
    <xf numFmtId="0" fontId="24" fillId="0" borderId="42" xfId="0" applyFont="1" applyBorder="1" applyAlignment="1" applyProtection="1">
      <alignment horizontal="center" vertical="center"/>
      <protection locked="0"/>
    </xf>
    <xf numFmtId="0" fontId="24" fillId="0" borderId="20" xfId="0" applyFont="1" applyBorder="1" applyAlignment="1" applyProtection="1">
      <alignment horizontal="center" vertical="center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35" xfId="0" applyFont="1" applyBorder="1" applyAlignment="1" applyProtection="1">
      <alignment horizontal="center" vertical="center"/>
      <protection locked="0"/>
    </xf>
    <xf numFmtId="0" fontId="24" fillId="0" borderId="8" xfId="0" applyFont="1" applyBorder="1" applyAlignment="1" applyProtection="1">
      <alignment horizontal="center" vertical="center"/>
      <protection locked="0"/>
    </xf>
    <xf numFmtId="0" fontId="10" fillId="0" borderId="57" xfId="0" applyFont="1" applyBorder="1" applyAlignment="1" applyProtection="1">
      <alignment horizontal="center" vertical="center"/>
    </xf>
    <xf numFmtId="0" fontId="10" fillId="0" borderId="58" xfId="0" applyFont="1" applyBorder="1" applyAlignment="1" applyProtection="1">
      <alignment horizontal="center" vertical="center"/>
    </xf>
    <xf numFmtId="0" fontId="10" fillId="0" borderId="74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23" fillId="0" borderId="62" xfId="0" applyFont="1" applyBorder="1" applyAlignment="1" applyProtection="1">
      <alignment horizontal="center" vertical="center"/>
      <protection locked="0"/>
    </xf>
    <xf numFmtId="0" fontId="23" fillId="0" borderId="63" xfId="0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63"/>
  <sheetViews>
    <sheetView tabSelected="1" topLeftCell="E15" zoomScale="85" zoomScaleNormal="85" workbookViewId="0">
      <selection activeCell="I15" sqref="I15"/>
    </sheetView>
  </sheetViews>
  <sheetFormatPr defaultRowHeight="15" x14ac:dyDescent="0.25"/>
  <cols>
    <col min="1" max="1" width="5.28515625" style="1" customWidth="1"/>
    <col min="2" max="2" width="22" style="1" customWidth="1"/>
    <col min="3" max="3" width="1.7109375" style="1" customWidth="1"/>
    <col min="4" max="4" width="33.7109375" style="1" customWidth="1"/>
    <col min="5" max="5" width="2.7109375" style="1" customWidth="1"/>
    <col min="6" max="6" width="8.28515625" style="1" customWidth="1"/>
    <col min="7" max="7" width="2.28515625" style="1" customWidth="1"/>
    <col min="8" max="8" width="18.28515625" style="1" customWidth="1"/>
    <col min="9" max="9" width="2.7109375" style="1" customWidth="1"/>
    <col min="10" max="10" width="6.28515625" style="1" customWidth="1"/>
    <col min="11" max="12" width="27.7109375" style="1" customWidth="1"/>
    <col min="13" max="13" width="18.7109375" style="1" customWidth="1"/>
    <col min="14" max="15" width="16.5703125" style="1" customWidth="1"/>
    <col min="16" max="17" width="16.5703125" style="36" customWidth="1"/>
    <col min="18" max="18" width="14" style="36" customWidth="1"/>
    <col min="19" max="22" width="14.42578125" style="1" customWidth="1"/>
    <col min="23" max="248" width="9.140625" style="1"/>
    <col min="249" max="249" width="5.28515625" style="1" customWidth="1"/>
    <col min="250" max="250" width="14.42578125" style="1" customWidth="1"/>
    <col min="251" max="252" width="21.28515625" style="1" customWidth="1"/>
    <col min="253" max="257" width="14.42578125" style="1" customWidth="1"/>
    <col min="258" max="258" width="16.7109375" style="1" customWidth="1"/>
    <col min="259" max="264" width="9.85546875" style="1" customWidth="1"/>
    <col min="265" max="265" width="12.42578125" style="1" customWidth="1"/>
    <col min="266" max="271" width="9.85546875" style="1" customWidth="1"/>
    <col min="272" max="274" width="6.42578125" style="1" customWidth="1"/>
    <col min="275" max="278" width="14.42578125" style="1" customWidth="1"/>
    <col min="279" max="504" width="9.140625" style="1"/>
    <col min="505" max="505" width="5.28515625" style="1" customWidth="1"/>
    <col min="506" max="506" width="14.42578125" style="1" customWidth="1"/>
    <col min="507" max="508" width="21.28515625" style="1" customWidth="1"/>
    <col min="509" max="513" width="14.42578125" style="1" customWidth="1"/>
    <col min="514" max="514" width="16.7109375" style="1" customWidth="1"/>
    <col min="515" max="520" width="9.85546875" style="1" customWidth="1"/>
    <col min="521" max="521" width="12.42578125" style="1" customWidth="1"/>
    <col min="522" max="527" width="9.85546875" style="1" customWidth="1"/>
    <col min="528" max="530" width="6.42578125" style="1" customWidth="1"/>
    <col min="531" max="534" width="14.42578125" style="1" customWidth="1"/>
    <col min="535" max="760" width="9.140625" style="1"/>
    <col min="761" max="761" width="5.28515625" style="1" customWidth="1"/>
    <col min="762" max="762" width="14.42578125" style="1" customWidth="1"/>
    <col min="763" max="764" width="21.28515625" style="1" customWidth="1"/>
    <col min="765" max="769" width="14.42578125" style="1" customWidth="1"/>
    <col min="770" max="770" width="16.7109375" style="1" customWidth="1"/>
    <col min="771" max="776" width="9.85546875" style="1" customWidth="1"/>
    <col min="777" max="777" width="12.42578125" style="1" customWidth="1"/>
    <col min="778" max="783" width="9.85546875" style="1" customWidth="1"/>
    <col min="784" max="786" width="6.42578125" style="1" customWidth="1"/>
    <col min="787" max="790" width="14.42578125" style="1" customWidth="1"/>
    <col min="791" max="1016" width="9.140625" style="1"/>
    <col min="1017" max="1017" width="5.28515625" style="1" customWidth="1"/>
    <col min="1018" max="1018" width="14.42578125" style="1" customWidth="1"/>
    <col min="1019" max="1020" width="21.28515625" style="1" customWidth="1"/>
    <col min="1021" max="1025" width="14.42578125" style="1" customWidth="1"/>
    <col min="1026" max="1026" width="16.7109375" style="1" customWidth="1"/>
    <col min="1027" max="1032" width="9.85546875" style="1" customWidth="1"/>
    <col min="1033" max="1033" width="12.42578125" style="1" customWidth="1"/>
    <col min="1034" max="1039" width="9.85546875" style="1" customWidth="1"/>
    <col min="1040" max="1042" width="6.42578125" style="1" customWidth="1"/>
    <col min="1043" max="1046" width="14.42578125" style="1" customWidth="1"/>
    <col min="1047" max="1272" width="9.140625" style="1"/>
    <col min="1273" max="1273" width="5.28515625" style="1" customWidth="1"/>
    <col min="1274" max="1274" width="14.42578125" style="1" customWidth="1"/>
    <col min="1275" max="1276" width="21.28515625" style="1" customWidth="1"/>
    <col min="1277" max="1281" width="14.42578125" style="1" customWidth="1"/>
    <col min="1282" max="1282" width="16.7109375" style="1" customWidth="1"/>
    <col min="1283" max="1288" width="9.85546875" style="1" customWidth="1"/>
    <col min="1289" max="1289" width="12.42578125" style="1" customWidth="1"/>
    <col min="1290" max="1295" width="9.85546875" style="1" customWidth="1"/>
    <col min="1296" max="1298" width="6.42578125" style="1" customWidth="1"/>
    <col min="1299" max="1302" width="14.42578125" style="1" customWidth="1"/>
    <col min="1303" max="1528" width="9.140625" style="1"/>
    <col min="1529" max="1529" width="5.28515625" style="1" customWidth="1"/>
    <col min="1530" max="1530" width="14.42578125" style="1" customWidth="1"/>
    <col min="1531" max="1532" width="21.28515625" style="1" customWidth="1"/>
    <col min="1533" max="1537" width="14.42578125" style="1" customWidth="1"/>
    <col min="1538" max="1538" width="16.7109375" style="1" customWidth="1"/>
    <col min="1539" max="1544" width="9.85546875" style="1" customWidth="1"/>
    <col min="1545" max="1545" width="12.42578125" style="1" customWidth="1"/>
    <col min="1546" max="1551" width="9.85546875" style="1" customWidth="1"/>
    <col min="1552" max="1554" width="6.42578125" style="1" customWidth="1"/>
    <col min="1555" max="1558" width="14.42578125" style="1" customWidth="1"/>
    <col min="1559" max="1784" width="9.140625" style="1"/>
    <col min="1785" max="1785" width="5.28515625" style="1" customWidth="1"/>
    <col min="1786" max="1786" width="14.42578125" style="1" customWidth="1"/>
    <col min="1787" max="1788" width="21.28515625" style="1" customWidth="1"/>
    <col min="1789" max="1793" width="14.42578125" style="1" customWidth="1"/>
    <col min="1794" max="1794" width="16.7109375" style="1" customWidth="1"/>
    <col min="1795" max="1800" width="9.85546875" style="1" customWidth="1"/>
    <col min="1801" max="1801" width="12.42578125" style="1" customWidth="1"/>
    <col min="1802" max="1807" width="9.85546875" style="1" customWidth="1"/>
    <col min="1808" max="1810" width="6.42578125" style="1" customWidth="1"/>
    <col min="1811" max="1814" width="14.42578125" style="1" customWidth="1"/>
    <col min="1815" max="2040" width="9.140625" style="1"/>
    <col min="2041" max="2041" width="5.28515625" style="1" customWidth="1"/>
    <col min="2042" max="2042" width="14.42578125" style="1" customWidth="1"/>
    <col min="2043" max="2044" width="21.28515625" style="1" customWidth="1"/>
    <col min="2045" max="2049" width="14.42578125" style="1" customWidth="1"/>
    <col min="2050" max="2050" width="16.7109375" style="1" customWidth="1"/>
    <col min="2051" max="2056" width="9.85546875" style="1" customWidth="1"/>
    <col min="2057" max="2057" width="12.42578125" style="1" customWidth="1"/>
    <col min="2058" max="2063" width="9.85546875" style="1" customWidth="1"/>
    <col min="2064" max="2066" width="6.42578125" style="1" customWidth="1"/>
    <col min="2067" max="2070" width="14.42578125" style="1" customWidth="1"/>
    <col min="2071" max="2296" width="9.140625" style="1"/>
    <col min="2297" max="2297" width="5.28515625" style="1" customWidth="1"/>
    <col min="2298" max="2298" width="14.42578125" style="1" customWidth="1"/>
    <col min="2299" max="2300" width="21.28515625" style="1" customWidth="1"/>
    <col min="2301" max="2305" width="14.42578125" style="1" customWidth="1"/>
    <col min="2306" max="2306" width="16.7109375" style="1" customWidth="1"/>
    <col min="2307" max="2312" width="9.85546875" style="1" customWidth="1"/>
    <col min="2313" max="2313" width="12.42578125" style="1" customWidth="1"/>
    <col min="2314" max="2319" width="9.85546875" style="1" customWidth="1"/>
    <col min="2320" max="2322" width="6.42578125" style="1" customWidth="1"/>
    <col min="2323" max="2326" width="14.42578125" style="1" customWidth="1"/>
    <col min="2327" max="2552" width="9.140625" style="1"/>
    <col min="2553" max="2553" width="5.28515625" style="1" customWidth="1"/>
    <col min="2554" max="2554" width="14.42578125" style="1" customWidth="1"/>
    <col min="2555" max="2556" width="21.28515625" style="1" customWidth="1"/>
    <col min="2557" max="2561" width="14.42578125" style="1" customWidth="1"/>
    <col min="2562" max="2562" width="16.7109375" style="1" customWidth="1"/>
    <col min="2563" max="2568" width="9.85546875" style="1" customWidth="1"/>
    <col min="2569" max="2569" width="12.42578125" style="1" customWidth="1"/>
    <col min="2570" max="2575" width="9.85546875" style="1" customWidth="1"/>
    <col min="2576" max="2578" width="6.42578125" style="1" customWidth="1"/>
    <col min="2579" max="2582" width="14.42578125" style="1" customWidth="1"/>
    <col min="2583" max="2808" width="9.140625" style="1"/>
    <col min="2809" max="2809" width="5.28515625" style="1" customWidth="1"/>
    <col min="2810" max="2810" width="14.42578125" style="1" customWidth="1"/>
    <col min="2811" max="2812" width="21.28515625" style="1" customWidth="1"/>
    <col min="2813" max="2817" width="14.42578125" style="1" customWidth="1"/>
    <col min="2818" max="2818" width="16.7109375" style="1" customWidth="1"/>
    <col min="2819" max="2824" width="9.85546875" style="1" customWidth="1"/>
    <col min="2825" max="2825" width="12.42578125" style="1" customWidth="1"/>
    <col min="2826" max="2831" width="9.85546875" style="1" customWidth="1"/>
    <col min="2832" max="2834" width="6.42578125" style="1" customWidth="1"/>
    <col min="2835" max="2838" width="14.42578125" style="1" customWidth="1"/>
    <col min="2839" max="3064" width="9.140625" style="1"/>
    <col min="3065" max="3065" width="5.28515625" style="1" customWidth="1"/>
    <col min="3066" max="3066" width="14.42578125" style="1" customWidth="1"/>
    <col min="3067" max="3068" width="21.28515625" style="1" customWidth="1"/>
    <col min="3069" max="3073" width="14.42578125" style="1" customWidth="1"/>
    <col min="3074" max="3074" width="16.7109375" style="1" customWidth="1"/>
    <col min="3075" max="3080" width="9.85546875" style="1" customWidth="1"/>
    <col min="3081" max="3081" width="12.42578125" style="1" customWidth="1"/>
    <col min="3082" max="3087" width="9.85546875" style="1" customWidth="1"/>
    <col min="3088" max="3090" width="6.42578125" style="1" customWidth="1"/>
    <col min="3091" max="3094" width="14.42578125" style="1" customWidth="1"/>
    <col min="3095" max="3320" width="9.140625" style="1"/>
    <col min="3321" max="3321" width="5.28515625" style="1" customWidth="1"/>
    <col min="3322" max="3322" width="14.42578125" style="1" customWidth="1"/>
    <col min="3323" max="3324" width="21.28515625" style="1" customWidth="1"/>
    <col min="3325" max="3329" width="14.42578125" style="1" customWidth="1"/>
    <col min="3330" max="3330" width="16.7109375" style="1" customWidth="1"/>
    <col min="3331" max="3336" width="9.85546875" style="1" customWidth="1"/>
    <col min="3337" max="3337" width="12.42578125" style="1" customWidth="1"/>
    <col min="3338" max="3343" width="9.85546875" style="1" customWidth="1"/>
    <col min="3344" max="3346" width="6.42578125" style="1" customWidth="1"/>
    <col min="3347" max="3350" width="14.42578125" style="1" customWidth="1"/>
    <col min="3351" max="3576" width="9.140625" style="1"/>
    <col min="3577" max="3577" width="5.28515625" style="1" customWidth="1"/>
    <col min="3578" max="3578" width="14.42578125" style="1" customWidth="1"/>
    <col min="3579" max="3580" width="21.28515625" style="1" customWidth="1"/>
    <col min="3581" max="3585" width="14.42578125" style="1" customWidth="1"/>
    <col min="3586" max="3586" width="16.7109375" style="1" customWidth="1"/>
    <col min="3587" max="3592" width="9.85546875" style="1" customWidth="1"/>
    <col min="3593" max="3593" width="12.42578125" style="1" customWidth="1"/>
    <col min="3594" max="3599" width="9.85546875" style="1" customWidth="1"/>
    <col min="3600" max="3602" width="6.42578125" style="1" customWidth="1"/>
    <col min="3603" max="3606" width="14.42578125" style="1" customWidth="1"/>
    <col min="3607" max="3832" width="9.140625" style="1"/>
    <col min="3833" max="3833" width="5.28515625" style="1" customWidth="1"/>
    <col min="3834" max="3834" width="14.42578125" style="1" customWidth="1"/>
    <col min="3835" max="3836" width="21.28515625" style="1" customWidth="1"/>
    <col min="3837" max="3841" width="14.42578125" style="1" customWidth="1"/>
    <col min="3842" max="3842" width="16.7109375" style="1" customWidth="1"/>
    <col min="3843" max="3848" width="9.85546875" style="1" customWidth="1"/>
    <col min="3849" max="3849" width="12.42578125" style="1" customWidth="1"/>
    <col min="3850" max="3855" width="9.85546875" style="1" customWidth="1"/>
    <col min="3856" max="3858" width="6.42578125" style="1" customWidth="1"/>
    <col min="3859" max="3862" width="14.42578125" style="1" customWidth="1"/>
    <col min="3863" max="4088" width="9.140625" style="1"/>
    <col min="4089" max="4089" width="5.28515625" style="1" customWidth="1"/>
    <col min="4090" max="4090" width="14.42578125" style="1" customWidth="1"/>
    <col min="4091" max="4092" width="21.28515625" style="1" customWidth="1"/>
    <col min="4093" max="4097" width="14.42578125" style="1" customWidth="1"/>
    <col min="4098" max="4098" width="16.7109375" style="1" customWidth="1"/>
    <col min="4099" max="4104" width="9.85546875" style="1" customWidth="1"/>
    <col min="4105" max="4105" width="12.42578125" style="1" customWidth="1"/>
    <col min="4106" max="4111" width="9.85546875" style="1" customWidth="1"/>
    <col min="4112" max="4114" width="6.42578125" style="1" customWidth="1"/>
    <col min="4115" max="4118" width="14.42578125" style="1" customWidth="1"/>
    <col min="4119" max="4344" width="9.140625" style="1"/>
    <col min="4345" max="4345" width="5.28515625" style="1" customWidth="1"/>
    <col min="4346" max="4346" width="14.42578125" style="1" customWidth="1"/>
    <col min="4347" max="4348" width="21.28515625" style="1" customWidth="1"/>
    <col min="4349" max="4353" width="14.42578125" style="1" customWidth="1"/>
    <col min="4354" max="4354" width="16.7109375" style="1" customWidth="1"/>
    <col min="4355" max="4360" width="9.85546875" style="1" customWidth="1"/>
    <col min="4361" max="4361" width="12.42578125" style="1" customWidth="1"/>
    <col min="4362" max="4367" width="9.85546875" style="1" customWidth="1"/>
    <col min="4368" max="4370" width="6.42578125" style="1" customWidth="1"/>
    <col min="4371" max="4374" width="14.42578125" style="1" customWidth="1"/>
    <col min="4375" max="4600" width="9.140625" style="1"/>
    <col min="4601" max="4601" width="5.28515625" style="1" customWidth="1"/>
    <col min="4602" max="4602" width="14.42578125" style="1" customWidth="1"/>
    <col min="4603" max="4604" width="21.28515625" style="1" customWidth="1"/>
    <col min="4605" max="4609" width="14.42578125" style="1" customWidth="1"/>
    <col min="4610" max="4610" width="16.7109375" style="1" customWidth="1"/>
    <col min="4611" max="4616" width="9.85546875" style="1" customWidth="1"/>
    <col min="4617" max="4617" width="12.42578125" style="1" customWidth="1"/>
    <col min="4618" max="4623" width="9.85546875" style="1" customWidth="1"/>
    <col min="4624" max="4626" width="6.42578125" style="1" customWidth="1"/>
    <col min="4627" max="4630" width="14.42578125" style="1" customWidth="1"/>
    <col min="4631" max="4856" width="9.140625" style="1"/>
    <col min="4857" max="4857" width="5.28515625" style="1" customWidth="1"/>
    <col min="4858" max="4858" width="14.42578125" style="1" customWidth="1"/>
    <col min="4859" max="4860" width="21.28515625" style="1" customWidth="1"/>
    <col min="4861" max="4865" width="14.42578125" style="1" customWidth="1"/>
    <col min="4866" max="4866" width="16.7109375" style="1" customWidth="1"/>
    <col min="4867" max="4872" width="9.85546875" style="1" customWidth="1"/>
    <col min="4873" max="4873" width="12.42578125" style="1" customWidth="1"/>
    <col min="4874" max="4879" width="9.85546875" style="1" customWidth="1"/>
    <col min="4880" max="4882" width="6.42578125" style="1" customWidth="1"/>
    <col min="4883" max="4886" width="14.42578125" style="1" customWidth="1"/>
    <col min="4887" max="5112" width="9.140625" style="1"/>
    <col min="5113" max="5113" width="5.28515625" style="1" customWidth="1"/>
    <col min="5114" max="5114" width="14.42578125" style="1" customWidth="1"/>
    <col min="5115" max="5116" width="21.28515625" style="1" customWidth="1"/>
    <col min="5117" max="5121" width="14.42578125" style="1" customWidth="1"/>
    <col min="5122" max="5122" width="16.7109375" style="1" customWidth="1"/>
    <col min="5123" max="5128" width="9.85546875" style="1" customWidth="1"/>
    <col min="5129" max="5129" width="12.42578125" style="1" customWidth="1"/>
    <col min="5130" max="5135" width="9.85546875" style="1" customWidth="1"/>
    <col min="5136" max="5138" width="6.42578125" style="1" customWidth="1"/>
    <col min="5139" max="5142" width="14.42578125" style="1" customWidth="1"/>
    <col min="5143" max="5368" width="9.140625" style="1"/>
    <col min="5369" max="5369" width="5.28515625" style="1" customWidth="1"/>
    <col min="5370" max="5370" width="14.42578125" style="1" customWidth="1"/>
    <col min="5371" max="5372" width="21.28515625" style="1" customWidth="1"/>
    <col min="5373" max="5377" width="14.42578125" style="1" customWidth="1"/>
    <col min="5378" max="5378" width="16.7109375" style="1" customWidth="1"/>
    <col min="5379" max="5384" width="9.85546875" style="1" customWidth="1"/>
    <col min="5385" max="5385" width="12.42578125" style="1" customWidth="1"/>
    <col min="5386" max="5391" width="9.85546875" style="1" customWidth="1"/>
    <col min="5392" max="5394" width="6.42578125" style="1" customWidth="1"/>
    <col min="5395" max="5398" width="14.42578125" style="1" customWidth="1"/>
    <col min="5399" max="5624" width="9.140625" style="1"/>
    <col min="5625" max="5625" width="5.28515625" style="1" customWidth="1"/>
    <col min="5626" max="5626" width="14.42578125" style="1" customWidth="1"/>
    <col min="5627" max="5628" width="21.28515625" style="1" customWidth="1"/>
    <col min="5629" max="5633" width="14.42578125" style="1" customWidth="1"/>
    <col min="5634" max="5634" width="16.7109375" style="1" customWidth="1"/>
    <col min="5635" max="5640" width="9.85546875" style="1" customWidth="1"/>
    <col min="5641" max="5641" width="12.42578125" style="1" customWidth="1"/>
    <col min="5642" max="5647" width="9.85546875" style="1" customWidth="1"/>
    <col min="5648" max="5650" width="6.42578125" style="1" customWidth="1"/>
    <col min="5651" max="5654" width="14.42578125" style="1" customWidth="1"/>
    <col min="5655" max="5880" width="9.140625" style="1"/>
    <col min="5881" max="5881" width="5.28515625" style="1" customWidth="1"/>
    <col min="5882" max="5882" width="14.42578125" style="1" customWidth="1"/>
    <col min="5883" max="5884" width="21.28515625" style="1" customWidth="1"/>
    <col min="5885" max="5889" width="14.42578125" style="1" customWidth="1"/>
    <col min="5890" max="5890" width="16.7109375" style="1" customWidth="1"/>
    <col min="5891" max="5896" width="9.85546875" style="1" customWidth="1"/>
    <col min="5897" max="5897" width="12.42578125" style="1" customWidth="1"/>
    <col min="5898" max="5903" width="9.85546875" style="1" customWidth="1"/>
    <col min="5904" max="5906" width="6.42578125" style="1" customWidth="1"/>
    <col min="5907" max="5910" width="14.42578125" style="1" customWidth="1"/>
    <col min="5911" max="6136" width="9.140625" style="1"/>
    <col min="6137" max="6137" width="5.28515625" style="1" customWidth="1"/>
    <col min="6138" max="6138" width="14.42578125" style="1" customWidth="1"/>
    <col min="6139" max="6140" width="21.28515625" style="1" customWidth="1"/>
    <col min="6141" max="6145" width="14.42578125" style="1" customWidth="1"/>
    <col min="6146" max="6146" width="16.7109375" style="1" customWidth="1"/>
    <col min="6147" max="6152" width="9.85546875" style="1" customWidth="1"/>
    <col min="6153" max="6153" width="12.42578125" style="1" customWidth="1"/>
    <col min="6154" max="6159" width="9.85546875" style="1" customWidth="1"/>
    <col min="6160" max="6162" width="6.42578125" style="1" customWidth="1"/>
    <col min="6163" max="6166" width="14.42578125" style="1" customWidth="1"/>
    <col min="6167" max="6392" width="9.140625" style="1"/>
    <col min="6393" max="6393" width="5.28515625" style="1" customWidth="1"/>
    <col min="6394" max="6394" width="14.42578125" style="1" customWidth="1"/>
    <col min="6395" max="6396" width="21.28515625" style="1" customWidth="1"/>
    <col min="6397" max="6401" width="14.42578125" style="1" customWidth="1"/>
    <col min="6402" max="6402" width="16.7109375" style="1" customWidth="1"/>
    <col min="6403" max="6408" width="9.85546875" style="1" customWidth="1"/>
    <col min="6409" max="6409" width="12.42578125" style="1" customWidth="1"/>
    <col min="6410" max="6415" width="9.85546875" style="1" customWidth="1"/>
    <col min="6416" max="6418" width="6.42578125" style="1" customWidth="1"/>
    <col min="6419" max="6422" width="14.42578125" style="1" customWidth="1"/>
    <col min="6423" max="6648" width="9.140625" style="1"/>
    <col min="6649" max="6649" width="5.28515625" style="1" customWidth="1"/>
    <col min="6650" max="6650" width="14.42578125" style="1" customWidth="1"/>
    <col min="6651" max="6652" width="21.28515625" style="1" customWidth="1"/>
    <col min="6653" max="6657" width="14.42578125" style="1" customWidth="1"/>
    <col min="6658" max="6658" width="16.7109375" style="1" customWidth="1"/>
    <col min="6659" max="6664" width="9.85546875" style="1" customWidth="1"/>
    <col min="6665" max="6665" width="12.42578125" style="1" customWidth="1"/>
    <col min="6666" max="6671" width="9.85546875" style="1" customWidth="1"/>
    <col min="6672" max="6674" width="6.42578125" style="1" customWidth="1"/>
    <col min="6675" max="6678" width="14.42578125" style="1" customWidth="1"/>
    <col min="6679" max="6904" width="9.140625" style="1"/>
    <col min="6905" max="6905" width="5.28515625" style="1" customWidth="1"/>
    <col min="6906" max="6906" width="14.42578125" style="1" customWidth="1"/>
    <col min="6907" max="6908" width="21.28515625" style="1" customWidth="1"/>
    <col min="6909" max="6913" width="14.42578125" style="1" customWidth="1"/>
    <col min="6914" max="6914" width="16.7109375" style="1" customWidth="1"/>
    <col min="6915" max="6920" width="9.85546875" style="1" customWidth="1"/>
    <col min="6921" max="6921" width="12.42578125" style="1" customWidth="1"/>
    <col min="6922" max="6927" width="9.85546875" style="1" customWidth="1"/>
    <col min="6928" max="6930" width="6.42578125" style="1" customWidth="1"/>
    <col min="6931" max="6934" width="14.42578125" style="1" customWidth="1"/>
    <col min="6935" max="7160" width="9.140625" style="1"/>
    <col min="7161" max="7161" width="5.28515625" style="1" customWidth="1"/>
    <col min="7162" max="7162" width="14.42578125" style="1" customWidth="1"/>
    <col min="7163" max="7164" width="21.28515625" style="1" customWidth="1"/>
    <col min="7165" max="7169" width="14.42578125" style="1" customWidth="1"/>
    <col min="7170" max="7170" width="16.7109375" style="1" customWidth="1"/>
    <col min="7171" max="7176" width="9.85546875" style="1" customWidth="1"/>
    <col min="7177" max="7177" width="12.42578125" style="1" customWidth="1"/>
    <col min="7178" max="7183" width="9.85546875" style="1" customWidth="1"/>
    <col min="7184" max="7186" width="6.42578125" style="1" customWidth="1"/>
    <col min="7187" max="7190" width="14.42578125" style="1" customWidth="1"/>
    <col min="7191" max="7416" width="9.140625" style="1"/>
    <col min="7417" max="7417" width="5.28515625" style="1" customWidth="1"/>
    <col min="7418" max="7418" width="14.42578125" style="1" customWidth="1"/>
    <col min="7419" max="7420" width="21.28515625" style="1" customWidth="1"/>
    <col min="7421" max="7425" width="14.42578125" style="1" customWidth="1"/>
    <col min="7426" max="7426" width="16.7109375" style="1" customWidth="1"/>
    <col min="7427" max="7432" width="9.85546875" style="1" customWidth="1"/>
    <col min="7433" max="7433" width="12.42578125" style="1" customWidth="1"/>
    <col min="7434" max="7439" width="9.85546875" style="1" customWidth="1"/>
    <col min="7440" max="7442" width="6.42578125" style="1" customWidth="1"/>
    <col min="7443" max="7446" width="14.42578125" style="1" customWidth="1"/>
    <col min="7447" max="7672" width="9.140625" style="1"/>
    <col min="7673" max="7673" width="5.28515625" style="1" customWidth="1"/>
    <col min="7674" max="7674" width="14.42578125" style="1" customWidth="1"/>
    <col min="7675" max="7676" width="21.28515625" style="1" customWidth="1"/>
    <col min="7677" max="7681" width="14.42578125" style="1" customWidth="1"/>
    <col min="7682" max="7682" width="16.7109375" style="1" customWidth="1"/>
    <col min="7683" max="7688" width="9.85546875" style="1" customWidth="1"/>
    <col min="7689" max="7689" width="12.42578125" style="1" customWidth="1"/>
    <col min="7690" max="7695" width="9.85546875" style="1" customWidth="1"/>
    <col min="7696" max="7698" width="6.42578125" style="1" customWidth="1"/>
    <col min="7699" max="7702" width="14.42578125" style="1" customWidth="1"/>
    <col min="7703" max="7928" width="9.140625" style="1"/>
    <col min="7929" max="7929" width="5.28515625" style="1" customWidth="1"/>
    <col min="7930" max="7930" width="14.42578125" style="1" customWidth="1"/>
    <col min="7931" max="7932" width="21.28515625" style="1" customWidth="1"/>
    <col min="7933" max="7937" width="14.42578125" style="1" customWidth="1"/>
    <col min="7938" max="7938" width="16.7109375" style="1" customWidth="1"/>
    <col min="7939" max="7944" width="9.85546875" style="1" customWidth="1"/>
    <col min="7945" max="7945" width="12.42578125" style="1" customWidth="1"/>
    <col min="7946" max="7951" width="9.85546875" style="1" customWidth="1"/>
    <col min="7952" max="7954" width="6.42578125" style="1" customWidth="1"/>
    <col min="7955" max="7958" width="14.42578125" style="1" customWidth="1"/>
    <col min="7959" max="8184" width="9.140625" style="1"/>
    <col min="8185" max="8185" width="5.28515625" style="1" customWidth="1"/>
    <col min="8186" max="8186" width="14.42578125" style="1" customWidth="1"/>
    <col min="8187" max="8188" width="21.28515625" style="1" customWidth="1"/>
    <col min="8189" max="8193" width="14.42578125" style="1" customWidth="1"/>
    <col min="8194" max="8194" width="16.7109375" style="1" customWidth="1"/>
    <col min="8195" max="8200" width="9.85546875" style="1" customWidth="1"/>
    <col min="8201" max="8201" width="12.42578125" style="1" customWidth="1"/>
    <col min="8202" max="8207" width="9.85546875" style="1" customWidth="1"/>
    <col min="8208" max="8210" width="6.42578125" style="1" customWidth="1"/>
    <col min="8211" max="8214" width="14.42578125" style="1" customWidth="1"/>
    <col min="8215" max="8440" width="9.140625" style="1"/>
    <col min="8441" max="8441" width="5.28515625" style="1" customWidth="1"/>
    <col min="8442" max="8442" width="14.42578125" style="1" customWidth="1"/>
    <col min="8443" max="8444" width="21.28515625" style="1" customWidth="1"/>
    <col min="8445" max="8449" width="14.42578125" style="1" customWidth="1"/>
    <col min="8450" max="8450" width="16.7109375" style="1" customWidth="1"/>
    <col min="8451" max="8456" width="9.85546875" style="1" customWidth="1"/>
    <col min="8457" max="8457" width="12.42578125" style="1" customWidth="1"/>
    <col min="8458" max="8463" width="9.85546875" style="1" customWidth="1"/>
    <col min="8464" max="8466" width="6.42578125" style="1" customWidth="1"/>
    <col min="8467" max="8470" width="14.42578125" style="1" customWidth="1"/>
    <col min="8471" max="8696" width="9.140625" style="1"/>
    <col min="8697" max="8697" width="5.28515625" style="1" customWidth="1"/>
    <col min="8698" max="8698" width="14.42578125" style="1" customWidth="1"/>
    <col min="8699" max="8700" width="21.28515625" style="1" customWidth="1"/>
    <col min="8701" max="8705" width="14.42578125" style="1" customWidth="1"/>
    <col min="8706" max="8706" width="16.7109375" style="1" customWidth="1"/>
    <col min="8707" max="8712" width="9.85546875" style="1" customWidth="1"/>
    <col min="8713" max="8713" width="12.42578125" style="1" customWidth="1"/>
    <col min="8714" max="8719" width="9.85546875" style="1" customWidth="1"/>
    <col min="8720" max="8722" width="6.42578125" style="1" customWidth="1"/>
    <col min="8723" max="8726" width="14.42578125" style="1" customWidth="1"/>
    <col min="8727" max="8952" width="9.140625" style="1"/>
    <col min="8953" max="8953" width="5.28515625" style="1" customWidth="1"/>
    <col min="8954" max="8954" width="14.42578125" style="1" customWidth="1"/>
    <col min="8955" max="8956" width="21.28515625" style="1" customWidth="1"/>
    <col min="8957" max="8961" width="14.42578125" style="1" customWidth="1"/>
    <col min="8962" max="8962" width="16.7109375" style="1" customWidth="1"/>
    <col min="8963" max="8968" width="9.85546875" style="1" customWidth="1"/>
    <col min="8969" max="8969" width="12.42578125" style="1" customWidth="1"/>
    <col min="8970" max="8975" width="9.85546875" style="1" customWidth="1"/>
    <col min="8976" max="8978" width="6.42578125" style="1" customWidth="1"/>
    <col min="8979" max="8982" width="14.42578125" style="1" customWidth="1"/>
    <col min="8983" max="9208" width="9.140625" style="1"/>
    <col min="9209" max="9209" width="5.28515625" style="1" customWidth="1"/>
    <col min="9210" max="9210" width="14.42578125" style="1" customWidth="1"/>
    <col min="9211" max="9212" width="21.28515625" style="1" customWidth="1"/>
    <col min="9213" max="9217" width="14.42578125" style="1" customWidth="1"/>
    <col min="9218" max="9218" width="16.7109375" style="1" customWidth="1"/>
    <col min="9219" max="9224" width="9.85546875" style="1" customWidth="1"/>
    <col min="9225" max="9225" width="12.42578125" style="1" customWidth="1"/>
    <col min="9226" max="9231" width="9.85546875" style="1" customWidth="1"/>
    <col min="9232" max="9234" width="6.42578125" style="1" customWidth="1"/>
    <col min="9235" max="9238" width="14.42578125" style="1" customWidth="1"/>
    <col min="9239" max="9464" width="9.140625" style="1"/>
    <col min="9465" max="9465" width="5.28515625" style="1" customWidth="1"/>
    <col min="9466" max="9466" width="14.42578125" style="1" customWidth="1"/>
    <col min="9467" max="9468" width="21.28515625" style="1" customWidth="1"/>
    <col min="9469" max="9473" width="14.42578125" style="1" customWidth="1"/>
    <col min="9474" max="9474" width="16.7109375" style="1" customWidth="1"/>
    <col min="9475" max="9480" width="9.85546875" style="1" customWidth="1"/>
    <col min="9481" max="9481" width="12.42578125" style="1" customWidth="1"/>
    <col min="9482" max="9487" width="9.85546875" style="1" customWidth="1"/>
    <col min="9488" max="9490" width="6.42578125" style="1" customWidth="1"/>
    <col min="9491" max="9494" width="14.42578125" style="1" customWidth="1"/>
    <col min="9495" max="9720" width="9.140625" style="1"/>
    <col min="9721" max="9721" width="5.28515625" style="1" customWidth="1"/>
    <col min="9722" max="9722" width="14.42578125" style="1" customWidth="1"/>
    <col min="9723" max="9724" width="21.28515625" style="1" customWidth="1"/>
    <col min="9725" max="9729" width="14.42578125" style="1" customWidth="1"/>
    <col min="9730" max="9730" width="16.7109375" style="1" customWidth="1"/>
    <col min="9731" max="9736" width="9.85546875" style="1" customWidth="1"/>
    <col min="9737" max="9737" width="12.42578125" style="1" customWidth="1"/>
    <col min="9738" max="9743" width="9.85546875" style="1" customWidth="1"/>
    <col min="9744" max="9746" width="6.42578125" style="1" customWidth="1"/>
    <col min="9747" max="9750" width="14.42578125" style="1" customWidth="1"/>
    <col min="9751" max="9976" width="9.140625" style="1"/>
    <col min="9977" max="9977" width="5.28515625" style="1" customWidth="1"/>
    <col min="9978" max="9978" width="14.42578125" style="1" customWidth="1"/>
    <col min="9979" max="9980" width="21.28515625" style="1" customWidth="1"/>
    <col min="9981" max="9985" width="14.42578125" style="1" customWidth="1"/>
    <col min="9986" max="9986" width="16.7109375" style="1" customWidth="1"/>
    <col min="9987" max="9992" width="9.85546875" style="1" customWidth="1"/>
    <col min="9993" max="9993" width="12.42578125" style="1" customWidth="1"/>
    <col min="9994" max="9999" width="9.85546875" style="1" customWidth="1"/>
    <col min="10000" max="10002" width="6.42578125" style="1" customWidth="1"/>
    <col min="10003" max="10006" width="14.42578125" style="1" customWidth="1"/>
    <col min="10007" max="10232" width="9.140625" style="1"/>
    <col min="10233" max="10233" width="5.28515625" style="1" customWidth="1"/>
    <col min="10234" max="10234" width="14.42578125" style="1" customWidth="1"/>
    <col min="10235" max="10236" width="21.28515625" style="1" customWidth="1"/>
    <col min="10237" max="10241" width="14.42578125" style="1" customWidth="1"/>
    <col min="10242" max="10242" width="16.7109375" style="1" customWidth="1"/>
    <col min="10243" max="10248" width="9.85546875" style="1" customWidth="1"/>
    <col min="10249" max="10249" width="12.42578125" style="1" customWidth="1"/>
    <col min="10250" max="10255" width="9.85546875" style="1" customWidth="1"/>
    <col min="10256" max="10258" width="6.42578125" style="1" customWidth="1"/>
    <col min="10259" max="10262" width="14.42578125" style="1" customWidth="1"/>
    <col min="10263" max="10488" width="9.140625" style="1"/>
    <col min="10489" max="10489" width="5.28515625" style="1" customWidth="1"/>
    <col min="10490" max="10490" width="14.42578125" style="1" customWidth="1"/>
    <col min="10491" max="10492" width="21.28515625" style="1" customWidth="1"/>
    <col min="10493" max="10497" width="14.42578125" style="1" customWidth="1"/>
    <col min="10498" max="10498" width="16.7109375" style="1" customWidth="1"/>
    <col min="10499" max="10504" width="9.85546875" style="1" customWidth="1"/>
    <col min="10505" max="10505" width="12.42578125" style="1" customWidth="1"/>
    <col min="10506" max="10511" width="9.85546875" style="1" customWidth="1"/>
    <col min="10512" max="10514" width="6.42578125" style="1" customWidth="1"/>
    <col min="10515" max="10518" width="14.42578125" style="1" customWidth="1"/>
    <col min="10519" max="10744" width="9.140625" style="1"/>
    <col min="10745" max="10745" width="5.28515625" style="1" customWidth="1"/>
    <col min="10746" max="10746" width="14.42578125" style="1" customWidth="1"/>
    <col min="10747" max="10748" width="21.28515625" style="1" customWidth="1"/>
    <col min="10749" max="10753" width="14.42578125" style="1" customWidth="1"/>
    <col min="10754" max="10754" width="16.7109375" style="1" customWidth="1"/>
    <col min="10755" max="10760" width="9.85546875" style="1" customWidth="1"/>
    <col min="10761" max="10761" width="12.42578125" style="1" customWidth="1"/>
    <col min="10762" max="10767" width="9.85546875" style="1" customWidth="1"/>
    <col min="10768" max="10770" width="6.42578125" style="1" customWidth="1"/>
    <col min="10771" max="10774" width="14.42578125" style="1" customWidth="1"/>
    <col min="10775" max="11000" width="9.140625" style="1"/>
    <col min="11001" max="11001" width="5.28515625" style="1" customWidth="1"/>
    <col min="11002" max="11002" width="14.42578125" style="1" customWidth="1"/>
    <col min="11003" max="11004" width="21.28515625" style="1" customWidth="1"/>
    <col min="11005" max="11009" width="14.42578125" style="1" customWidth="1"/>
    <col min="11010" max="11010" width="16.7109375" style="1" customWidth="1"/>
    <col min="11011" max="11016" width="9.85546875" style="1" customWidth="1"/>
    <col min="11017" max="11017" width="12.42578125" style="1" customWidth="1"/>
    <col min="11018" max="11023" width="9.85546875" style="1" customWidth="1"/>
    <col min="11024" max="11026" width="6.42578125" style="1" customWidth="1"/>
    <col min="11027" max="11030" width="14.42578125" style="1" customWidth="1"/>
    <col min="11031" max="11256" width="9.140625" style="1"/>
    <col min="11257" max="11257" width="5.28515625" style="1" customWidth="1"/>
    <col min="11258" max="11258" width="14.42578125" style="1" customWidth="1"/>
    <col min="11259" max="11260" width="21.28515625" style="1" customWidth="1"/>
    <col min="11261" max="11265" width="14.42578125" style="1" customWidth="1"/>
    <col min="11266" max="11266" width="16.7109375" style="1" customWidth="1"/>
    <col min="11267" max="11272" width="9.85546875" style="1" customWidth="1"/>
    <col min="11273" max="11273" width="12.42578125" style="1" customWidth="1"/>
    <col min="11274" max="11279" width="9.85546875" style="1" customWidth="1"/>
    <col min="11280" max="11282" width="6.42578125" style="1" customWidth="1"/>
    <col min="11283" max="11286" width="14.42578125" style="1" customWidth="1"/>
    <col min="11287" max="11512" width="9.140625" style="1"/>
    <col min="11513" max="11513" width="5.28515625" style="1" customWidth="1"/>
    <col min="11514" max="11514" width="14.42578125" style="1" customWidth="1"/>
    <col min="11515" max="11516" width="21.28515625" style="1" customWidth="1"/>
    <col min="11517" max="11521" width="14.42578125" style="1" customWidth="1"/>
    <col min="11522" max="11522" width="16.7109375" style="1" customWidth="1"/>
    <col min="11523" max="11528" width="9.85546875" style="1" customWidth="1"/>
    <col min="11529" max="11529" width="12.42578125" style="1" customWidth="1"/>
    <col min="11530" max="11535" width="9.85546875" style="1" customWidth="1"/>
    <col min="11536" max="11538" width="6.42578125" style="1" customWidth="1"/>
    <col min="11539" max="11542" width="14.42578125" style="1" customWidth="1"/>
    <col min="11543" max="11768" width="9.140625" style="1"/>
    <col min="11769" max="11769" width="5.28515625" style="1" customWidth="1"/>
    <col min="11770" max="11770" width="14.42578125" style="1" customWidth="1"/>
    <col min="11771" max="11772" width="21.28515625" style="1" customWidth="1"/>
    <col min="11773" max="11777" width="14.42578125" style="1" customWidth="1"/>
    <col min="11778" max="11778" width="16.7109375" style="1" customWidth="1"/>
    <col min="11779" max="11784" width="9.85546875" style="1" customWidth="1"/>
    <col min="11785" max="11785" width="12.42578125" style="1" customWidth="1"/>
    <col min="11786" max="11791" width="9.85546875" style="1" customWidth="1"/>
    <col min="11792" max="11794" width="6.42578125" style="1" customWidth="1"/>
    <col min="11795" max="11798" width="14.42578125" style="1" customWidth="1"/>
    <col min="11799" max="12024" width="9.140625" style="1"/>
    <col min="12025" max="12025" width="5.28515625" style="1" customWidth="1"/>
    <col min="12026" max="12026" width="14.42578125" style="1" customWidth="1"/>
    <col min="12027" max="12028" width="21.28515625" style="1" customWidth="1"/>
    <col min="12029" max="12033" width="14.42578125" style="1" customWidth="1"/>
    <col min="12034" max="12034" width="16.7109375" style="1" customWidth="1"/>
    <col min="12035" max="12040" width="9.85546875" style="1" customWidth="1"/>
    <col min="12041" max="12041" width="12.42578125" style="1" customWidth="1"/>
    <col min="12042" max="12047" width="9.85546875" style="1" customWidth="1"/>
    <col min="12048" max="12050" width="6.42578125" style="1" customWidth="1"/>
    <col min="12051" max="12054" width="14.42578125" style="1" customWidth="1"/>
    <col min="12055" max="12280" width="9.140625" style="1"/>
    <col min="12281" max="12281" width="5.28515625" style="1" customWidth="1"/>
    <col min="12282" max="12282" width="14.42578125" style="1" customWidth="1"/>
    <col min="12283" max="12284" width="21.28515625" style="1" customWidth="1"/>
    <col min="12285" max="12289" width="14.42578125" style="1" customWidth="1"/>
    <col min="12290" max="12290" width="16.7109375" style="1" customWidth="1"/>
    <col min="12291" max="12296" width="9.85546875" style="1" customWidth="1"/>
    <col min="12297" max="12297" width="12.42578125" style="1" customWidth="1"/>
    <col min="12298" max="12303" width="9.85546875" style="1" customWidth="1"/>
    <col min="12304" max="12306" width="6.42578125" style="1" customWidth="1"/>
    <col min="12307" max="12310" width="14.42578125" style="1" customWidth="1"/>
    <col min="12311" max="12536" width="9.140625" style="1"/>
    <col min="12537" max="12537" width="5.28515625" style="1" customWidth="1"/>
    <col min="12538" max="12538" width="14.42578125" style="1" customWidth="1"/>
    <col min="12539" max="12540" width="21.28515625" style="1" customWidth="1"/>
    <col min="12541" max="12545" width="14.42578125" style="1" customWidth="1"/>
    <col min="12546" max="12546" width="16.7109375" style="1" customWidth="1"/>
    <col min="12547" max="12552" width="9.85546875" style="1" customWidth="1"/>
    <col min="12553" max="12553" width="12.42578125" style="1" customWidth="1"/>
    <col min="12554" max="12559" width="9.85546875" style="1" customWidth="1"/>
    <col min="12560" max="12562" width="6.42578125" style="1" customWidth="1"/>
    <col min="12563" max="12566" width="14.42578125" style="1" customWidth="1"/>
    <col min="12567" max="12792" width="9.140625" style="1"/>
    <col min="12793" max="12793" width="5.28515625" style="1" customWidth="1"/>
    <col min="12794" max="12794" width="14.42578125" style="1" customWidth="1"/>
    <col min="12795" max="12796" width="21.28515625" style="1" customWidth="1"/>
    <col min="12797" max="12801" width="14.42578125" style="1" customWidth="1"/>
    <col min="12802" max="12802" width="16.7109375" style="1" customWidth="1"/>
    <col min="12803" max="12808" width="9.85546875" style="1" customWidth="1"/>
    <col min="12809" max="12809" width="12.42578125" style="1" customWidth="1"/>
    <col min="12810" max="12815" width="9.85546875" style="1" customWidth="1"/>
    <col min="12816" max="12818" width="6.42578125" style="1" customWidth="1"/>
    <col min="12819" max="12822" width="14.42578125" style="1" customWidth="1"/>
    <col min="12823" max="13048" width="9.140625" style="1"/>
    <col min="13049" max="13049" width="5.28515625" style="1" customWidth="1"/>
    <col min="13050" max="13050" width="14.42578125" style="1" customWidth="1"/>
    <col min="13051" max="13052" width="21.28515625" style="1" customWidth="1"/>
    <col min="13053" max="13057" width="14.42578125" style="1" customWidth="1"/>
    <col min="13058" max="13058" width="16.7109375" style="1" customWidth="1"/>
    <col min="13059" max="13064" width="9.85546875" style="1" customWidth="1"/>
    <col min="13065" max="13065" width="12.42578125" style="1" customWidth="1"/>
    <col min="13066" max="13071" width="9.85546875" style="1" customWidth="1"/>
    <col min="13072" max="13074" width="6.42578125" style="1" customWidth="1"/>
    <col min="13075" max="13078" width="14.42578125" style="1" customWidth="1"/>
    <col min="13079" max="13304" width="9.140625" style="1"/>
    <col min="13305" max="13305" width="5.28515625" style="1" customWidth="1"/>
    <col min="13306" max="13306" width="14.42578125" style="1" customWidth="1"/>
    <col min="13307" max="13308" width="21.28515625" style="1" customWidth="1"/>
    <col min="13309" max="13313" width="14.42578125" style="1" customWidth="1"/>
    <col min="13314" max="13314" width="16.7109375" style="1" customWidth="1"/>
    <col min="13315" max="13320" width="9.85546875" style="1" customWidth="1"/>
    <col min="13321" max="13321" width="12.42578125" style="1" customWidth="1"/>
    <col min="13322" max="13327" width="9.85546875" style="1" customWidth="1"/>
    <col min="13328" max="13330" width="6.42578125" style="1" customWidth="1"/>
    <col min="13331" max="13334" width="14.42578125" style="1" customWidth="1"/>
    <col min="13335" max="13560" width="9.140625" style="1"/>
    <col min="13561" max="13561" width="5.28515625" style="1" customWidth="1"/>
    <col min="13562" max="13562" width="14.42578125" style="1" customWidth="1"/>
    <col min="13563" max="13564" width="21.28515625" style="1" customWidth="1"/>
    <col min="13565" max="13569" width="14.42578125" style="1" customWidth="1"/>
    <col min="13570" max="13570" width="16.7109375" style="1" customWidth="1"/>
    <col min="13571" max="13576" width="9.85546875" style="1" customWidth="1"/>
    <col min="13577" max="13577" width="12.42578125" style="1" customWidth="1"/>
    <col min="13578" max="13583" width="9.85546875" style="1" customWidth="1"/>
    <col min="13584" max="13586" width="6.42578125" style="1" customWidth="1"/>
    <col min="13587" max="13590" width="14.42578125" style="1" customWidth="1"/>
    <col min="13591" max="13816" width="9.140625" style="1"/>
    <col min="13817" max="13817" width="5.28515625" style="1" customWidth="1"/>
    <col min="13818" max="13818" width="14.42578125" style="1" customWidth="1"/>
    <col min="13819" max="13820" width="21.28515625" style="1" customWidth="1"/>
    <col min="13821" max="13825" width="14.42578125" style="1" customWidth="1"/>
    <col min="13826" max="13826" width="16.7109375" style="1" customWidth="1"/>
    <col min="13827" max="13832" width="9.85546875" style="1" customWidth="1"/>
    <col min="13833" max="13833" width="12.42578125" style="1" customWidth="1"/>
    <col min="13834" max="13839" width="9.85546875" style="1" customWidth="1"/>
    <col min="13840" max="13842" width="6.42578125" style="1" customWidth="1"/>
    <col min="13843" max="13846" width="14.42578125" style="1" customWidth="1"/>
    <col min="13847" max="14072" width="9.140625" style="1"/>
    <col min="14073" max="14073" width="5.28515625" style="1" customWidth="1"/>
    <col min="14074" max="14074" width="14.42578125" style="1" customWidth="1"/>
    <col min="14075" max="14076" width="21.28515625" style="1" customWidth="1"/>
    <col min="14077" max="14081" width="14.42578125" style="1" customWidth="1"/>
    <col min="14082" max="14082" width="16.7109375" style="1" customWidth="1"/>
    <col min="14083" max="14088" width="9.85546875" style="1" customWidth="1"/>
    <col min="14089" max="14089" width="12.42578125" style="1" customWidth="1"/>
    <col min="14090" max="14095" width="9.85546875" style="1" customWidth="1"/>
    <col min="14096" max="14098" width="6.42578125" style="1" customWidth="1"/>
    <col min="14099" max="14102" width="14.42578125" style="1" customWidth="1"/>
    <col min="14103" max="14328" width="9.140625" style="1"/>
    <col min="14329" max="14329" width="5.28515625" style="1" customWidth="1"/>
    <col min="14330" max="14330" width="14.42578125" style="1" customWidth="1"/>
    <col min="14331" max="14332" width="21.28515625" style="1" customWidth="1"/>
    <col min="14333" max="14337" width="14.42578125" style="1" customWidth="1"/>
    <col min="14338" max="14338" width="16.7109375" style="1" customWidth="1"/>
    <col min="14339" max="14344" width="9.85546875" style="1" customWidth="1"/>
    <col min="14345" max="14345" width="12.42578125" style="1" customWidth="1"/>
    <col min="14346" max="14351" width="9.85546875" style="1" customWidth="1"/>
    <col min="14352" max="14354" width="6.42578125" style="1" customWidth="1"/>
    <col min="14355" max="14358" width="14.42578125" style="1" customWidth="1"/>
    <col min="14359" max="14584" width="9.140625" style="1"/>
    <col min="14585" max="14585" width="5.28515625" style="1" customWidth="1"/>
    <col min="14586" max="14586" width="14.42578125" style="1" customWidth="1"/>
    <col min="14587" max="14588" width="21.28515625" style="1" customWidth="1"/>
    <col min="14589" max="14593" width="14.42578125" style="1" customWidth="1"/>
    <col min="14594" max="14594" width="16.7109375" style="1" customWidth="1"/>
    <col min="14595" max="14600" width="9.85546875" style="1" customWidth="1"/>
    <col min="14601" max="14601" width="12.42578125" style="1" customWidth="1"/>
    <col min="14602" max="14607" width="9.85546875" style="1" customWidth="1"/>
    <col min="14608" max="14610" width="6.42578125" style="1" customWidth="1"/>
    <col min="14611" max="14614" width="14.42578125" style="1" customWidth="1"/>
    <col min="14615" max="14840" width="9.140625" style="1"/>
    <col min="14841" max="14841" width="5.28515625" style="1" customWidth="1"/>
    <col min="14842" max="14842" width="14.42578125" style="1" customWidth="1"/>
    <col min="14843" max="14844" width="21.28515625" style="1" customWidth="1"/>
    <col min="14845" max="14849" width="14.42578125" style="1" customWidth="1"/>
    <col min="14850" max="14850" width="16.7109375" style="1" customWidth="1"/>
    <col min="14851" max="14856" width="9.85546875" style="1" customWidth="1"/>
    <col min="14857" max="14857" width="12.42578125" style="1" customWidth="1"/>
    <col min="14858" max="14863" width="9.85546875" style="1" customWidth="1"/>
    <col min="14864" max="14866" width="6.42578125" style="1" customWidth="1"/>
    <col min="14867" max="14870" width="14.42578125" style="1" customWidth="1"/>
    <col min="14871" max="15096" width="9.140625" style="1"/>
    <col min="15097" max="15097" width="5.28515625" style="1" customWidth="1"/>
    <col min="15098" max="15098" width="14.42578125" style="1" customWidth="1"/>
    <col min="15099" max="15100" width="21.28515625" style="1" customWidth="1"/>
    <col min="15101" max="15105" width="14.42578125" style="1" customWidth="1"/>
    <col min="15106" max="15106" width="16.7109375" style="1" customWidth="1"/>
    <col min="15107" max="15112" width="9.85546875" style="1" customWidth="1"/>
    <col min="15113" max="15113" width="12.42578125" style="1" customWidth="1"/>
    <col min="15114" max="15119" width="9.85546875" style="1" customWidth="1"/>
    <col min="15120" max="15122" width="6.42578125" style="1" customWidth="1"/>
    <col min="15123" max="15126" width="14.42578125" style="1" customWidth="1"/>
    <col min="15127" max="15352" width="9.140625" style="1"/>
    <col min="15353" max="15353" width="5.28515625" style="1" customWidth="1"/>
    <col min="15354" max="15354" width="14.42578125" style="1" customWidth="1"/>
    <col min="15355" max="15356" width="21.28515625" style="1" customWidth="1"/>
    <col min="15357" max="15361" width="14.42578125" style="1" customWidth="1"/>
    <col min="15362" max="15362" width="16.7109375" style="1" customWidth="1"/>
    <col min="15363" max="15368" width="9.85546875" style="1" customWidth="1"/>
    <col min="15369" max="15369" width="12.42578125" style="1" customWidth="1"/>
    <col min="15370" max="15375" width="9.85546875" style="1" customWidth="1"/>
    <col min="15376" max="15378" width="6.42578125" style="1" customWidth="1"/>
    <col min="15379" max="15382" width="14.42578125" style="1" customWidth="1"/>
    <col min="15383" max="15608" width="9.140625" style="1"/>
    <col min="15609" max="15609" width="5.28515625" style="1" customWidth="1"/>
    <col min="15610" max="15610" width="14.42578125" style="1" customWidth="1"/>
    <col min="15611" max="15612" width="21.28515625" style="1" customWidth="1"/>
    <col min="15613" max="15617" width="14.42578125" style="1" customWidth="1"/>
    <col min="15618" max="15618" width="16.7109375" style="1" customWidth="1"/>
    <col min="15619" max="15624" width="9.85546875" style="1" customWidth="1"/>
    <col min="15625" max="15625" width="12.42578125" style="1" customWidth="1"/>
    <col min="15626" max="15631" width="9.85546875" style="1" customWidth="1"/>
    <col min="15632" max="15634" width="6.42578125" style="1" customWidth="1"/>
    <col min="15635" max="15638" width="14.42578125" style="1" customWidth="1"/>
    <col min="15639" max="15864" width="9.140625" style="1"/>
    <col min="15865" max="15865" width="5.28515625" style="1" customWidth="1"/>
    <col min="15866" max="15866" width="14.42578125" style="1" customWidth="1"/>
    <col min="15867" max="15868" width="21.28515625" style="1" customWidth="1"/>
    <col min="15869" max="15873" width="14.42578125" style="1" customWidth="1"/>
    <col min="15874" max="15874" width="16.7109375" style="1" customWidth="1"/>
    <col min="15875" max="15880" width="9.85546875" style="1" customWidth="1"/>
    <col min="15881" max="15881" width="12.42578125" style="1" customWidth="1"/>
    <col min="15882" max="15887" width="9.85546875" style="1" customWidth="1"/>
    <col min="15888" max="15890" width="6.42578125" style="1" customWidth="1"/>
    <col min="15891" max="15894" width="14.42578125" style="1" customWidth="1"/>
    <col min="15895" max="16120" width="9.140625" style="1"/>
    <col min="16121" max="16121" width="5.28515625" style="1" customWidth="1"/>
    <col min="16122" max="16122" width="14.42578125" style="1" customWidth="1"/>
    <col min="16123" max="16124" width="21.28515625" style="1" customWidth="1"/>
    <col min="16125" max="16129" width="14.42578125" style="1" customWidth="1"/>
    <col min="16130" max="16130" width="16.7109375" style="1" customWidth="1"/>
    <col min="16131" max="16136" width="9.85546875" style="1" customWidth="1"/>
    <col min="16137" max="16137" width="12.42578125" style="1" customWidth="1"/>
    <col min="16138" max="16143" width="9.85546875" style="1" customWidth="1"/>
    <col min="16144" max="16146" width="6.42578125" style="1" customWidth="1"/>
    <col min="16147" max="16150" width="14.42578125" style="1" customWidth="1"/>
    <col min="16151" max="16384" width="9.140625" style="1"/>
  </cols>
  <sheetData>
    <row r="1" spans="1:24" ht="24" customHeight="1" thickTop="1" thickBot="1" x14ac:dyDescent="0.3">
      <c r="B1" s="161" t="s">
        <v>0</v>
      </c>
      <c r="C1" s="162"/>
      <c r="D1" s="163" t="s">
        <v>32</v>
      </c>
      <c r="E1" s="40"/>
      <c r="F1" s="164" t="s">
        <v>1</v>
      </c>
      <c r="G1" s="165"/>
      <c r="H1" s="166">
        <v>42789</v>
      </c>
      <c r="I1" s="167"/>
      <c r="J1" s="39"/>
      <c r="K1" s="39"/>
      <c r="L1" s="39"/>
      <c r="M1" s="39"/>
      <c r="N1" s="39"/>
      <c r="O1" s="39"/>
      <c r="P1" s="41"/>
      <c r="Q1" s="41"/>
      <c r="R1" s="41"/>
      <c r="S1" s="168"/>
      <c r="T1" s="189" t="s">
        <v>7</v>
      </c>
      <c r="U1" s="205"/>
      <c r="V1" s="206"/>
      <c r="W1" s="189" t="s">
        <v>2</v>
      </c>
      <c r="X1" s="190"/>
    </row>
    <row r="2" spans="1:24" ht="24.75" customHeight="1" x14ac:dyDescent="0.25">
      <c r="B2" s="169" t="s">
        <v>3</v>
      </c>
      <c r="C2" s="158"/>
      <c r="D2" s="160"/>
      <c r="E2" s="42"/>
      <c r="F2" s="9" t="s">
        <v>1</v>
      </c>
      <c r="G2" s="6"/>
      <c r="H2" s="159"/>
      <c r="I2" s="10"/>
      <c r="J2" s="5"/>
      <c r="K2" s="5"/>
      <c r="L2" s="5"/>
      <c r="M2" s="5"/>
      <c r="N2" s="5"/>
      <c r="O2" s="5"/>
      <c r="P2" s="7"/>
      <c r="Q2" s="7"/>
      <c r="R2" s="7"/>
      <c r="S2" s="8"/>
      <c r="T2" s="191" t="s">
        <v>33</v>
      </c>
      <c r="U2" s="192"/>
      <c r="V2" s="193"/>
      <c r="W2" s="191" t="s">
        <v>36</v>
      </c>
      <c r="X2" s="197"/>
    </row>
    <row r="3" spans="1:24" ht="6" customHeight="1" thickBot="1" x14ac:dyDescent="0.3">
      <c r="B3" s="170"/>
      <c r="C3" s="157"/>
      <c r="D3" s="156"/>
      <c r="E3" s="156"/>
      <c r="F3" s="2"/>
      <c r="G3" s="3"/>
      <c r="H3" s="3"/>
      <c r="I3" s="4"/>
      <c r="J3" s="5"/>
      <c r="K3" s="5"/>
      <c r="L3" s="5"/>
      <c r="M3" s="5"/>
      <c r="N3" s="5"/>
      <c r="O3" s="5"/>
      <c r="P3" s="7"/>
      <c r="Q3" s="7"/>
      <c r="R3" s="7"/>
      <c r="S3" s="8"/>
      <c r="T3" s="194"/>
      <c r="U3" s="195"/>
      <c r="V3" s="196"/>
      <c r="W3" s="194"/>
      <c r="X3" s="198"/>
    </row>
    <row r="4" spans="1:24" ht="18" customHeight="1" x14ac:dyDescent="0.25">
      <c r="B4" s="171"/>
      <c r="C4" s="9"/>
      <c r="D4" s="9"/>
      <c r="E4" s="9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5"/>
      <c r="T4" s="5"/>
      <c r="U4" s="5"/>
      <c r="V4" s="5"/>
      <c r="W4" s="5"/>
      <c r="X4" s="172"/>
    </row>
    <row r="5" spans="1:24" ht="35.25" x14ac:dyDescent="0.5">
      <c r="A5" s="11"/>
      <c r="B5" s="173"/>
      <c r="C5" s="12"/>
      <c r="D5" s="5"/>
      <c r="E5" s="5"/>
      <c r="F5" s="12"/>
      <c r="G5" s="12"/>
      <c r="H5" s="12"/>
      <c r="I5" s="12"/>
      <c r="J5" s="12"/>
      <c r="K5" s="204" t="s">
        <v>4</v>
      </c>
      <c r="L5" s="204"/>
      <c r="M5" s="204"/>
      <c r="N5" s="204"/>
      <c r="O5" s="204"/>
      <c r="P5" s="204"/>
      <c r="Q5" s="204"/>
      <c r="R5" s="12"/>
      <c r="S5" s="5"/>
      <c r="T5" s="5"/>
      <c r="U5" s="5"/>
      <c r="V5" s="5"/>
      <c r="W5" s="5"/>
      <c r="X5" s="172"/>
    </row>
    <row r="6" spans="1:24" ht="35.25" x14ac:dyDescent="0.5">
      <c r="A6" s="13"/>
      <c r="B6" s="173"/>
      <c r="C6" s="12"/>
      <c r="D6" s="5"/>
      <c r="E6" s="5"/>
      <c r="F6" s="12"/>
      <c r="G6" s="12"/>
      <c r="H6" s="12"/>
      <c r="I6" s="12"/>
      <c r="J6" s="12"/>
      <c r="K6" s="204" t="s">
        <v>6</v>
      </c>
      <c r="L6" s="204"/>
      <c r="M6" s="204"/>
      <c r="N6" s="204"/>
      <c r="O6" s="204"/>
      <c r="P6" s="204"/>
      <c r="Q6" s="204"/>
      <c r="R6" s="12"/>
      <c r="S6" s="5"/>
      <c r="T6" s="5"/>
      <c r="U6" s="5"/>
      <c r="V6" s="5"/>
      <c r="W6" s="5"/>
      <c r="X6" s="172"/>
    </row>
    <row r="7" spans="1:24" ht="36" customHeight="1" x14ac:dyDescent="0.4">
      <c r="A7" s="13"/>
      <c r="B7" s="173"/>
      <c r="C7" s="12"/>
      <c r="D7" s="14"/>
      <c r="E7" s="14"/>
      <c r="F7" s="12"/>
      <c r="G7" s="12"/>
      <c r="H7" s="12"/>
      <c r="I7" s="12"/>
      <c r="J7" s="12"/>
      <c r="K7" s="5"/>
      <c r="L7" s="5"/>
      <c r="M7" s="5"/>
      <c r="N7" s="5"/>
      <c r="O7" s="6"/>
      <c r="P7" s="6"/>
      <c r="Q7" s="5"/>
      <c r="R7" s="5"/>
      <c r="S7" s="5"/>
      <c r="T7" s="5"/>
      <c r="U7" s="5"/>
      <c r="V7" s="5"/>
      <c r="W7" s="5"/>
      <c r="X7" s="172"/>
    </row>
    <row r="8" spans="1:24" ht="35.25" x14ac:dyDescent="0.5">
      <c r="A8" s="11"/>
      <c r="B8" s="173"/>
      <c r="C8" s="12"/>
      <c r="D8" s="5"/>
      <c r="E8" s="5"/>
      <c r="F8" s="12"/>
      <c r="G8" s="12"/>
      <c r="H8" s="12"/>
      <c r="I8" s="12"/>
      <c r="J8" s="12"/>
      <c r="K8" s="202" t="s">
        <v>8</v>
      </c>
      <c r="L8" s="202"/>
      <c r="M8" s="202"/>
      <c r="N8" s="202"/>
      <c r="O8" s="202"/>
      <c r="P8" s="202"/>
      <c r="Q8" s="202"/>
      <c r="R8" s="12"/>
      <c r="S8" s="5"/>
      <c r="T8" s="5"/>
      <c r="U8" s="5"/>
      <c r="V8" s="5"/>
      <c r="W8" s="5"/>
      <c r="X8" s="172"/>
    </row>
    <row r="9" spans="1:24" ht="24.75" customHeight="1" x14ac:dyDescent="0.6">
      <c r="A9" s="13"/>
      <c r="B9" s="174"/>
      <c r="C9" s="43"/>
      <c r="D9" s="47"/>
      <c r="E9" s="47"/>
      <c r="F9" s="43"/>
      <c r="G9" s="43"/>
      <c r="H9" s="43"/>
      <c r="I9" s="43"/>
      <c r="J9" s="43"/>
      <c r="K9" s="203" t="s">
        <v>34</v>
      </c>
      <c r="L9" s="203"/>
      <c r="M9" s="203"/>
      <c r="N9" s="203"/>
      <c r="O9" s="203"/>
      <c r="P9" s="203"/>
      <c r="Q9" s="203"/>
      <c r="R9" s="49"/>
      <c r="S9" s="49"/>
      <c r="T9" s="49"/>
      <c r="U9" s="49"/>
      <c r="V9" s="49"/>
      <c r="W9" s="15"/>
      <c r="X9" s="172"/>
    </row>
    <row r="10" spans="1:24" ht="16.5" customHeight="1" thickBot="1" x14ac:dyDescent="0.3">
      <c r="B10" s="175"/>
      <c r="C10" s="15"/>
      <c r="D10" s="15"/>
      <c r="E10" s="15"/>
      <c r="F10" s="15"/>
      <c r="G10" s="15"/>
      <c r="H10" s="15"/>
      <c r="I10" s="15"/>
      <c r="J10" s="15"/>
      <c r="K10" s="5"/>
      <c r="L10" s="5"/>
      <c r="M10" s="5"/>
      <c r="N10" s="5"/>
      <c r="O10" s="5"/>
      <c r="P10" s="5"/>
      <c r="Q10" s="5"/>
      <c r="R10" s="5"/>
      <c r="S10" s="51"/>
      <c r="T10" s="51"/>
      <c r="U10" s="51"/>
      <c r="V10" s="51"/>
      <c r="W10" s="51"/>
      <c r="X10" s="172"/>
    </row>
    <row r="11" spans="1:24" ht="16.5" customHeight="1" x14ac:dyDescent="0.25">
      <c r="B11" s="175"/>
      <c r="C11" s="15"/>
      <c r="D11" s="15"/>
      <c r="E11" s="15"/>
      <c r="F11" s="15"/>
      <c r="G11" s="15"/>
      <c r="H11" s="15"/>
      <c r="I11" s="15"/>
      <c r="J11" s="15"/>
      <c r="K11" s="128"/>
      <c r="L11" s="138"/>
      <c r="M11" s="139"/>
      <c r="N11" s="139"/>
      <c r="O11" s="138"/>
      <c r="P11" s="138"/>
      <c r="Q11" s="140"/>
      <c r="R11" s="98"/>
      <c r="S11" s="15"/>
      <c r="T11" s="15"/>
      <c r="U11" s="15"/>
      <c r="V11" s="15"/>
      <c r="W11" s="15"/>
      <c r="X11" s="172"/>
    </row>
    <row r="12" spans="1:24" ht="33.75" customHeight="1" x14ac:dyDescent="0.25">
      <c r="B12" s="175"/>
      <c r="C12" s="15"/>
      <c r="D12" s="17"/>
      <c r="E12" s="17"/>
      <c r="F12" s="18"/>
      <c r="G12" s="17"/>
      <c r="H12" s="17"/>
      <c r="I12" s="17"/>
      <c r="J12" s="17"/>
      <c r="K12" s="145" t="s">
        <v>5</v>
      </c>
      <c r="L12" s="146" t="s">
        <v>5</v>
      </c>
      <c r="M12" s="144" t="s">
        <v>18</v>
      </c>
      <c r="N12" s="144" t="s">
        <v>17</v>
      </c>
      <c r="O12" s="144" t="s">
        <v>19</v>
      </c>
      <c r="P12" s="146" t="s">
        <v>20</v>
      </c>
      <c r="Q12" s="147" t="s">
        <v>21</v>
      </c>
      <c r="R12" s="154"/>
      <c r="S12" s="19"/>
      <c r="T12" s="18"/>
      <c r="U12" s="19"/>
      <c r="V12" s="18"/>
      <c r="W12" s="15"/>
      <c r="X12" s="172"/>
    </row>
    <row r="13" spans="1:24" ht="18.75" customHeight="1" thickBot="1" x14ac:dyDescent="0.3">
      <c r="B13" s="175"/>
      <c r="C13" s="15"/>
      <c r="D13" s="46"/>
      <c r="E13" s="46"/>
      <c r="F13" s="46"/>
      <c r="G13" s="46"/>
      <c r="H13" s="46"/>
      <c r="I13" s="46"/>
      <c r="J13" s="46"/>
      <c r="K13" s="111"/>
      <c r="L13" s="141"/>
      <c r="M13" s="141"/>
      <c r="N13" s="141"/>
      <c r="O13" s="142"/>
      <c r="P13" s="141"/>
      <c r="Q13" s="143"/>
      <c r="R13" s="37"/>
      <c r="S13" s="46"/>
      <c r="T13" s="46"/>
      <c r="U13" s="20"/>
      <c r="V13" s="48"/>
      <c r="W13" s="15"/>
      <c r="X13" s="172"/>
    </row>
    <row r="14" spans="1:24" ht="18.75" customHeight="1" x14ac:dyDescent="0.25">
      <c r="B14" s="175"/>
      <c r="C14" s="15"/>
      <c r="D14" s="46"/>
      <c r="E14" s="46"/>
      <c r="F14" s="46"/>
      <c r="G14" s="21"/>
      <c r="H14" s="21"/>
      <c r="I14" s="46"/>
      <c r="J14" s="22"/>
      <c r="K14" s="95"/>
      <c r="L14" s="112"/>
      <c r="M14" s="113"/>
      <c r="N14" s="113"/>
      <c r="O14" s="96"/>
      <c r="P14" s="96"/>
      <c r="Q14" s="97"/>
      <c r="R14" s="93"/>
      <c r="S14" s="23"/>
      <c r="T14" s="22"/>
      <c r="U14" s="20"/>
      <c r="V14" s="18"/>
      <c r="W14" s="15"/>
      <c r="X14" s="172"/>
    </row>
    <row r="15" spans="1:24" ht="18.75" customHeight="1" x14ac:dyDescent="0.25">
      <c r="B15" s="175"/>
      <c r="C15" s="15"/>
      <c r="D15" s="24"/>
      <c r="E15" s="24"/>
      <c r="F15" s="18"/>
      <c r="G15" s="18"/>
      <c r="H15" s="18"/>
      <c r="I15" s="18"/>
      <c r="J15" s="18"/>
      <c r="K15" s="56" t="s">
        <v>12</v>
      </c>
      <c r="L15" s="114" t="s">
        <v>30</v>
      </c>
      <c r="M15" s="115">
        <v>2390</v>
      </c>
      <c r="N15" s="115"/>
      <c r="O15" s="67">
        <v>23623</v>
      </c>
      <c r="P15" s="67">
        <f>O15-M15</f>
        <v>21233</v>
      </c>
      <c r="Q15" s="68"/>
      <c r="R15" s="93"/>
      <c r="S15" s="16"/>
      <c r="T15" s="15"/>
      <c r="U15" s="16"/>
      <c r="V15" s="15"/>
      <c r="W15" s="15"/>
      <c r="X15" s="172"/>
    </row>
    <row r="16" spans="1:24" ht="18.75" customHeight="1" x14ac:dyDescent="0.25">
      <c r="B16" s="175"/>
      <c r="C16" s="15"/>
      <c r="D16" s="52"/>
      <c r="E16" s="52"/>
      <c r="F16" s="18"/>
      <c r="G16" s="18"/>
      <c r="H16" s="18"/>
      <c r="I16" s="18"/>
      <c r="J16" s="18"/>
      <c r="K16" s="56"/>
      <c r="L16" s="114" t="s">
        <v>13</v>
      </c>
      <c r="M16" s="115"/>
      <c r="N16" s="115"/>
      <c r="O16" s="67"/>
      <c r="P16" s="67"/>
      <c r="Q16" s="68"/>
      <c r="R16" s="93"/>
      <c r="S16" s="43"/>
      <c r="T16" s="43"/>
      <c r="U16" s="43"/>
      <c r="V16" s="25"/>
      <c r="W16" s="15"/>
      <c r="X16" s="172"/>
    </row>
    <row r="17" spans="2:24" ht="18.75" customHeight="1" x14ac:dyDescent="0.25">
      <c r="B17" s="175"/>
      <c r="C17" s="15"/>
      <c r="D17" s="26"/>
      <c r="E17" s="26"/>
      <c r="F17" s="45"/>
      <c r="G17" s="45"/>
      <c r="H17" s="45"/>
      <c r="I17" s="45"/>
      <c r="J17" s="45"/>
      <c r="K17" s="56" t="s">
        <v>31</v>
      </c>
      <c r="L17" s="116" t="s">
        <v>15</v>
      </c>
      <c r="M17" s="115">
        <v>260</v>
      </c>
      <c r="N17" s="115"/>
      <c r="O17" s="67">
        <v>21106</v>
      </c>
      <c r="P17" s="67">
        <f>O17-M17</f>
        <v>20846</v>
      </c>
      <c r="Q17" s="68"/>
      <c r="R17" s="93"/>
      <c r="S17" s="43"/>
      <c r="T17" s="43"/>
      <c r="U17" s="43"/>
      <c r="V17" s="25"/>
      <c r="W17" s="15"/>
      <c r="X17" s="172"/>
    </row>
    <row r="18" spans="2:24" ht="18.75" customHeight="1" thickBot="1" x14ac:dyDescent="0.3">
      <c r="B18" s="175"/>
      <c r="C18" s="15"/>
      <c r="D18" s="52"/>
      <c r="E18" s="52"/>
      <c r="F18" s="44"/>
      <c r="G18" s="44"/>
      <c r="H18" s="44"/>
      <c r="I18" s="44"/>
      <c r="J18" s="44"/>
      <c r="K18" s="57" t="s">
        <v>14</v>
      </c>
      <c r="L18" s="117"/>
      <c r="M18" s="118"/>
      <c r="N18" s="118"/>
      <c r="O18" s="69"/>
      <c r="P18" s="69"/>
      <c r="Q18" s="70"/>
      <c r="R18" s="93"/>
      <c r="S18" s="43"/>
      <c r="T18" s="43"/>
      <c r="U18" s="43"/>
      <c r="V18" s="25"/>
      <c r="W18" s="15"/>
      <c r="X18" s="172"/>
    </row>
    <row r="19" spans="2:24" ht="18.75" customHeight="1" thickTop="1" x14ac:dyDescent="0.25">
      <c r="B19" s="175"/>
      <c r="C19" s="15"/>
      <c r="D19" s="26"/>
      <c r="E19" s="26"/>
      <c r="F19" s="45"/>
      <c r="G19" s="45"/>
      <c r="H19" s="45"/>
      <c r="I19" s="45"/>
      <c r="J19" s="45"/>
      <c r="K19" s="58"/>
      <c r="L19" s="119" t="s">
        <v>9</v>
      </c>
      <c r="M19" s="120">
        <f>SUM(M14:M18)</f>
        <v>2650</v>
      </c>
      <c r="N19" s="120"/>
      <c r="O19" s="71">
        <f>SUM(O14:O18)</f>
        <v>44729</v>
      </c>
      <c r="P19" s="71">
        <f>SUM(P15:P18)</f>
        <v>42079</v>
      </c>
      <c r="Q19" s="72"/>
      <c r="R19" s="99"/>
      <c r="S19" s="43"/>
      <c r="T19" s="43"/>
      <c r="U19" s="43"/>
      <c r="V19" s="25"/>
      <c r="W19" s="15"/>
      <c r="X19" s="172"/>
    </row>
    <row r="20" spans="2:24" ht="18.75" customHeight="1" x14ac:dyDescent="0.25">
      <c r="B20" s="175"/>
      <c r="C20" s="15"/>
      <c r="D20" s="52"/>
      <c r="E20" s="52"/>
      <c r="F20" s="44"/>
      <c r="G20" s="44"/>
      <c r="H20" s="44"/>
      <c r="I20" s="44"/>
      <c r="J20" s="44"/>
      <c r="K20" s="56"/>
      <c r="L20" s="121"/>
      <c r="M20" s="122"/>
      <c r="N20" s="122"/>
      <c r="O20" s="73"/>
      <c r="P20" s="73"/>
      <c r="Q20" s="74"/>
      <c r="R20" s="93"/>
      <c r="S20" s="43"/>
      <c r="T20" s="43"/>
      <c r="U20" s="43"/>
      <c r="V20" s="25"/>
      <c r="W20" s="15"/>
      <c r="X20" s="172"/>
    </row>
    <row r="21" spans="2:24" ht="18.75" customHeight="1" x14ac:dyDescent="0.25">
      <c r="B21" s="175"/>
      <c r="C21" s="15"/>
      <c r="D21" s="26"/>
      <c r="E21" s="26"/>
      <c r="F21" s="45"/>
      <c r="G21" s="45"/>
      <c r="H21" s="45"/>
      <c r="I21" s="45"/>
      <c r="J21" s="45"/>
      <c r="K21" s="56" t="s">
        <v>25</v>
      </c>
      <c r="L21" s="116" t="s">
        <v>26</v>
      </c>
      <c r="M21" s="115">
        <v>34</v>
      </c>
      <c r="N21" s="115"/>
      <c r="O21" s="67">
        <v>3218</v>
      </c>
      <c r="P21" s="67">
        <f t="shared" ref="P21:P22" si="0">O21-M21</f>
        <v>3184</v>
      </c>
      <c r="Q21" s="68"/>
      <c r="R21" s="93"/>
      <c r="S21" s="43"/>
      <c r="T21" s="43"/>
      <c r="U21" s="43"/>
      <c r="V21" s="43"/>
      <c r="W21" s="15"/>
      <c r="X21" s="172"/>
    </row>
    <row r="22" spans="2:24" ht="18.75" customHeight="1" x14ac:dyDescent="0.25">
      <c r="B22" s="175"/>
      <c r="C22" s="15"/>
      <c r="D22" s="54"/>
      <c r="E22" s="54"/>
      <c r="F22" s="44"/>
      <c r="G22" s="44"/>
      <c r="H22" s="44"/>
      <c r="I22" s="44"/>
      <c r="J22" s="44"/>
      <c r="K22" s="56" t="s">
        <v>27</v>
      </c>
      <c r="L22" s="116" t="s">
        <v>28</v>
      </c>
      <c r="M22" s="115">
        <v>3</v>
      </c>
      <c r="N22" s="115"/>
      <c r="O22" s="67">
        <v>176</v>
      </c>
      <c r="P22" s="67">
        <f t="shared" si="0"/>
        <v>173</v>
      </c>
      <c r="Q22" s="68"/>
      <c r="R22" s="93"/>
      <c r="S22" s="16"/>
      <c r="T22" s="15"/>
      <c r="U22" s="44"/>
      <c r="V22" s="25"/>
      <c r="W22" s="15"/>
      <c r="X22" s="172"/>
    </row>
    <row r="23" spans="2:24" ht="18.75" customHeight="1" thickBot="1" x14ac:dyDescent="0.3">
      <c r="B23" s="175"/>
      <c r="C23" s="15"/>
      <c r="D23" s="26"/>
      <c r="E23" s="26"/>
      <c r="F23" s="45"/>
      <c r="G23" s="45"/>
      <c r="H23" s="45"/>
      <c r="I23" s="45"/>
      <c r="J23" s="44"/>
      <c r="K23" s="56"/>
      <c r="L23" s="114"/>
      <c r="M23" s="115"/>
      <c r="N23" s="115"/>
      <c r="O23" s="67"/>
      <c r="P23" s="67"/>
      <c r="Q23" s="68"/>
      <c r="R23" s="93"/>
      <c r="S23" s="16"/>
      <c r="T23" s="15"/>
      <c r="U23" s="16"/>
      <c r="V23" s="43"/>
      <c r="W23" s="15"/>
      <c r="X23" s="172"/>
    </row>
    <row r="24" spans="2:24" ht="18.75" customHeight="1" thickTop="1" x14ac:dyDescent="0.25">
      <c r="B24" s="175"/>
      <c r="C24" s="15"/>
      <c r="D24" s="52"/>
      <c r="E24" s="52"/>
      <c r="F24" s="44"/>
      <c r="G24" s="44"/>
      <c r="H24" s="44"/>
      <c r="I24" s="44"/>
      <c r="J24" s="44"/>
      <c r="K24" s="59"/>
      <c r="L24" s="123" t="s">
        <v>9</v>
      </c>
      <c r="M24" s="124">
        <f>SUM(M21:M23)</f>
        <v>37</v>
      </c>
      <c r="N24" s="124"/>
      <c r="O24" s="75">
        <f>SUM(O21:O23)</f>
        <v>3394</v>
      </c>
      <c r="P24" s="75">
        <f>SUM(P21:P23)</f>
        <v>3357</v>
      </c>
      <c r="Q24" s="76"/>
      <c r="R24" s="100"/>
      <c r="S24" s="16"/>
      <c r="T24" s="15"/>
      <c r="U24" s="44"/>
      <c r="V24" s="27"/>
      <c r="W24" s="15"/>
      <c r="X24" s="172"/>
    </row>
    <row r="25" spans="2:24" ht="18.75" customHeight="1" x14ac:dyDescent="0.25">
      <c r="B25" s="175"/>
      <c r="C25" s="15"/>
      <c r="D25" s="26"/>
      <c r="E25" s="26"/>
      <c r="F25" s="45"/>
      <c r="G25" s="45"/>
      <c r="H25" s="45"/>
      <c r="I25" s="45"/>
      <c r="J25" s="44"/>
      <c r="K25" s="56"/>
      <c r="L25" s="114"/>
      <c r="M25" s="115"/>
      <c r="N25" s="115"/>
      <c r="O25" s="67"/>
      <c r="P25" s="67"/>
      <c r="Q25" s="68"/>
      <c r="R25" s="93"/>
      <c r="S25" s="15"/>
      <c r="T25" s="15"/>
      <c r="U25" s="15"/>
      <c r="V25" s="15"/>
      <c r="W25" s="15"/>
      <c r="X25" s="172"/>
    </row>
    <row r="26" spans="2:24" ht="18.75" customHeight="1" thickBot="1" x14ac:dyDescent="0.3">
      <c r="B26" s="175"/>
      <c r="C26" s="15"/>
      <c r="D26" s="52"/>
      <c r="E26" s="52"/>
      <c r="F26" s="44"/>
      <c r="G26" s="44"/>
      <c r="H26" s="44"/>
      <c r="I26" s="44"/>
      <c r="J26" s="44"/>
      <c r="K26" s="57"/>
      <c r="L26" s="125"/>
      <c r="M26" s="118"/>
      <c r="N26" s="118"/>
      <c r="O26" s="69"/>
      <c r="P26" s="69"/>
      <c r="Q26" s="70"/>
      <c r="R26" s="93"/>
      <c r="S26" s="15"/>
      <c r="T26" s="15"/>
      <c r="U26" s="15"/>
      <c r="V26" s="15"/>
      <c r="W26" s="15"/>
      <c r="X26" s="172"/>
    </row>
    <row r="27" spans="2:24" ht="18.75" customHeight="1" thickTop="1" x14ac:dyDescent="0.6">
      <c r="B27" s="175"/>
      <c r="C27" s="15"/>
      <c r="D27" s="26"/>
      <c r="E27" s="26"/>
      <c r="F27" s="45"/>
      <c r="G27" s="45"/>
      <c r="H27" s="45"/>
      <c r="I27" s="45"/>
      <c r="J27" s="44"/>
      <c r="K27" s="58"/>
      <c r="L27" s="119"/>
      <c r="M27" s="120"/>
      <c r="N27" s="120"/>
      <c r="O27" s="71"/>
      <c r="P27" s="71"/>
      <c r="Q27" s="72"/>
      <c r="R27" s="99"/>
      <c r="S27" s="49"/>
      <c r="T27" s="49"/>
      <c r="U27" s="49"/>
      <c r="V27" s="49"/>
      <c r="W27" s="15"/>
      <c r="X27" s="172"/>
    </row>
    <row r="28" spans="2:24" ht="18.75" customHeight="1" x14ac:dyDescent="0.6">
      <c r="B28" s="175"/>
      <c r="C28" s="15"/>
      <c r="D28" s="20"/>
      <c r="E28" s="20"/>
      <c r="F28" s="45"/>
      <c r="G28" s="45"/>
      <c r="H28" s="45"/>
      <c r="I28" s="45"/>
      <c r="J28" s="45"/>
      <c r="K28" s="56"/>
      <c r="L28" s="116"/>
      <c r="M28" s="115"/>
      <c r="N28" s="115"/>
      <c r="O28" s="67"/>
      <c r="P28" s="67"/>
      <c r="Q28" s="68"/>
      <c r="R28" s="93"/>
      <c r="S28" s="49"/>
      <c r="T28" s="49"/>
      <c r="U28" s="49"/>
      <c r="V28" s="49"/>
      <c r="W28" s="15"/>
      <c r="X28" s="172"/>
    </row>
    <row r="29" spans="2:24" ht="18.75" customHeight="1" x14ac:dyDescent="0.25">
      <c r="B29" s="175"/>
      <c r="C29" s="15"/>
      <c r="D29" s="44"/>
      <c r="E29" s="44"/>
      <c r="F29" s="45"/>
      <c r="G29" s="45"/>
      <c r="H29" s="45"/>
      <c r="I29" s="45"/>
      <c r="J29" s="44"/>
      <c r="K29" s="56"/>
      <c r="L29" s="116"/>
      <c r="M29" s="115"/>
      <c r="N29" s="115"/>
      <c r="O29" s="67"/>
      <c r="P29" s="67"/>
      <c r="Q29" s="68"/>
      <c r="R29" s="93"/>
      <c r="S29" s="50"/>
      <c r="T29" s="50"/>
      <c r="U29" s="50"/>
      <c r="V29" s="50"/>
      <c r="W29" s="50"/>
      <c r="X29" s="172"/>
    </row>
    <row r="30" spans="2:24" ht="18.75" customHeight="1" thickBot="1" x14ac:dyDescent="0.3">
      <c r="B30" s="175"/>
      <c r="C30" s="15"/>
      <c r="D30" s="55"/>
      <c r="E30" s="55"/>
      <c r="F30" s="18"/>
      <c r="G30" s="18"/>
      <c r="H30" s="18"/>
      <c r="I30" s="18"/>
      <c r="J30" s="18"/>
      <c r="K30" s="57"/>
      <c r="L30" s="117"/>
      <c r="M30" s="118"/>
      <c r="N30" s="118"/>
      <c r="O30" s="69"/>
      <c r="P30" s="69"/>
      <c r="Q30" s="70"/>
      <c r="R30" s="93"/>
      <c r="S30" s="50"/>
      <c r="T30" s="50"/>
      <c r="U30" s="50"/>
      <c r="V30" s="50"/>
      <c r="W30" s="50"/>
      <c r="X30" s="172"/>
    </row>
    <row r="31" spans="2:24" ht="18.75" customHeight="1" thickTop="1" x14ac:dyDescent="0.25">
      <c r="B31" s="175"/>
      <c r="C31" s="15"/>
      <c r="D31" s="44"/>
      <c r="E31" s="44"/>
      <c r="F31" s="45"/>
      <c r="G31" s="45"/>
      <c r="H31" s="45"/>
      <c r="I31" s="45"/>
      <c r="J31" s="44"/>
      <c r="K31" s="58"/>
      <c r="L31" s="119"/>
      <c r="M31" s="120"/>
      <c r="N31" s="120"/>
      <c r="O31" s="71"/>
      <c r="P31" s="71"/>
      <c r="Q31" s="72"/>
      <c r="R31" s="99"/>
      <c r="S31" s="15"/>
      <c r="T31" s="15"/>
      <c r="U31" s="15"/>
      <c r="V31" s="15"/>
      <c r="W31" s="15"/>
      <c r="X31" s="172"/>
    </row>
    <row r="32" spans="2:24" ht="18.75" customHeight="1" thickBot="1" x14ac:dyDescent="0.3">
      <c r="B32" s="175"/>
      <c r="C32" s="15"/>
      <c r="D32" s="20"/>
      <c r="E32" s="20"/>
      <c r="F32" s="45"/>
      <c r="G32" s="45"/>
      <c r="H32" s="45"/>
      <c r="I32" s="45"/>
      <c r="J32" s="45"/>
      <c r="K32" s="56"/>
      <c r="L32" s="126"/>
      <c r="M32" s="127"/>
      <c r="N32" s="118"/>
      <c r="O32" s="67"/>
      <c r="P32" s="67"/>
      <c r="Q32" s="68"/>
      <c r="R32" s="93"/>
      <c r="S32" s="19"/>
      <c r="T32" s="18"/>
      <c r="U32" s="19"/>
      <c r="V32" s="18"/>
      <c r="W32" s="15"/>
      <c r="X32" s="172"/>
    </row>
    <row r="33" spans="1:24" ht="18.75" customHeight="1" thickTop="1" x14ac:dyDescent="0.25">
      <c r="B33" s="175"/>
      <c r="C33" s="15"/>
      <c r="D33" s="20"/>
      <c r="E33" s="20"/>
      <c r="F33" s="45"/>
      <c r="G33" s="45"/>
      <c r="H33" s="45"/>
      <c r="I33" s="45"/>
      <c r="J33" s="45"/>
      <c r="K33" s="110"/>
      <c r="L33" s="129" t="s">
        <v>16</v>
      </c>
      <c r="M33" s="77">
        <f>M19+M24+M27+M31</f>
        <v>2687</v>
      </c>
      <c r="N33" s="77"/>
      <c r="O33" s="77">
        <f>O19+O24+O27+O31</f>
        <v>48123</v>
      </c>
      <c r="P33" s="77">
        <f>P19+P24+P27+P31</f>
        <v>45436</v>
      </c>
      <c r="Q33" s="78"/>
      <c r="R33" s="100"/>
      <c r="S33" s="19"/>
      <c r="T33" s="18"/>
      <c r="U33" s="19"/>
      <c r="V33" s="18"/>
      <c r="W33" s="15"/>
      <c r="X33" s="172"/>
    </row>
    <row r="34" spans="1:24" ht="18.75" customHeight="1" x14ac:dyDescent="0.25">
      <c r="B34" s="175"/>
      <c r="C34" s="15"/>
      <c r="D34" s="20"/>
      <c r="E34" s="20"/>
      <c r="F34" s="45"/>
      <c r="G34" s="45"/>
      <c r="H34" s="45"/>
      <c r="I34" s="45"/>
      <c r="J34" s="45"/>
      <c r="K34" s="60"/>
      <c r="L34" s="130"/>
      <c r="M34" s="67"/>
      <c r="N34" s="67"/>
      <c r="O34" s="67"/>
      <c r="P34" s="67"/>
      <c r="Q34" s="68"/>
      <c r="R34" s="102"/>
      <c r="S34" s="19"/>
      <c r="T34" s="18"/>
      <c r="U34" s="19"/>
      <c r="V34" s="18"/>
      <c r="W34" s="15"/>
      <c r="X34" s="172"/>
    </row>
    <row r="35" spans="1:24" ht="18.75" customHeight="1" x14ac:dyDescent="0.25">
      <c r="B35" s="175"/>
      <c r="C35" s="15"/>
      <c r="D35" s="20"/>
      <c r="E35" s="20"/>
      <c r="F35" s="45"/>
      <c r="G35" s="45"/>
      <c r="H35" s="45"/>
      <c r="I35" s="45"/>
      <c r="J35" s="45"/>
      <c r="K35" s="61" t="s">
        <v>10</v>
      </c>
      <c r="L35" s="131"/>
      <c r="M35" s="69"/>
      <c r="N35" s="69"/>
      <c r="O35" s="69"/>
      <c r="P35" s="69"/>
      <c r="Q35" s="68"/>
      <c r="R35" s="102"/>
      <c r="S35" s="19"/>
      <c r="T35" s="18"/>
      <c r="U35" s="19"/>
      <c r="V35" s="18"/>
      <c r="W35" s="15"/>
      <c r="X35" s="172"/>
    </row>
    <row r="36" spans="1:24" ht="18.75" customHeight="1" x14ac:dyDescent="0.25">
      <c r="B36" s="175"/>
      <c r="C36" s="15"/>
      <c r="D36" s="20"/>
      <c r="E36" s="20"/>
      <c r="F36" s="45"/>
      <c r="G36" s="45"/>
      <c r="H36" s="45"/>
      <c r="I36" s="45"/>
      <c r="J36" s="45"/>
      <c r="K36" s="62"/>
      <c r="L36" s="132"/>
      <c r="M36" s="79"/>
      <c r="N36" s="79"/>
      <c r="O36" s="79"/>
      <c r="P36" s="79"/>
      <c r="Q36" s="80"/>
      <c r="R36" s="103"/>
      <c r="S36" s="19"/>
      <c r="T36" s="18"/>
      <c r="U36" s="19"/>
      <c r="V36" s="18"/>
      <c r="W36" s="15"/>
      <c r="X36" s="172"/>
    </row>
    <row r="37" spans="1:24" ht="18.75" customHeight="1" x14ac:dyDescent="0.25">
      <c r="B37" s="175"/>
      <c r="C37" s="15"/>
      <c r="D37" s="20"/>
      <c r="E37" s="20"/>
      <c r="F37" s="45"/>
      <c r="G37" s="45"/>
      <c r="H37" s="45"/>
      <c r="I37" s="45"/>
      <c r="J37" s="45"/>
      <c r="K37" s="63"/>
      <c r="L37" s="133"/>
      <c r="M37" s="81"/>
      <c r="N37" s="81"/>
      <c r="O37" s="81"/>
      <c r="P37" s="81"/>
      <c r="Q37" s="82"/>
      <c r="R37" s="103"/>
      <c r="S37" s="19"/>
      <c r="T37" s="18"/>
      <c r="U37" s="19"/>
      <c r="V37" s="18"/>
      <c r="W37" s="15"/>
      <c r="X37" s="172"/>
    </row>
    <row r="38" spans="1:24" ht="18.75" customHeight="1" x14ac:dyDescent="0.25">
      <c r="B38" s="175"/>
      <c r="C38" s="15"/>
      <c r="D38" s="20"/>
      <c r="E38" s="20"/>
      <c r="F38" s="45"/>
      <c r="G38" s="45"/>
      <c r="H38" s="45"/>
      <c r="I38" s="45"/>
      <c r="J38" s="45"/>
      <c r="K38" s="63"/>
      <c r="L38" s="133"/>
      <c r="M38" s="81"/>
      <c r="N38" s="81"/>
      <c r="O38" s="81"/>
      <c r="P38" s="81"/>
      <c r="Q38" s="83"/>
      <c r="R38" s="103"/>
      <c r="S38" s="19"/>
      <c r="T38" s="18"/>
      <c r="U38" s="19"/>
      <c r="V38" s="18"/>
      <c r="W38" s="15"/>
      <c r="X38" s="172"/>
    </row>
    <row r="39" spans="1:24" ht="18.75" customHeight="1" thickBot="1" x14ac:dyDescent="0.3">
      <c r="B39" s="175"/>
      <c r="C39" s="15"/>
      <c r="D39" s="20"/>
      <c r="E39" s="20"/>
      <c r="F39" s="45"/>
      <c r="G39" s="45"/>
      <c r="H39" s="45"/>
      <c r="I39" s="45"/>
      <c r="J39" s="45"/>
      <c r="K39" s="64"/>
      <c r="L39" s="134"/>
      <c r="M39" s="84"/>
      <c r="N39" s="84"/>
      <c r="O39" s="84"/>
      <c r="P39" s="84"/>
      <c r="Q39" s="85"/>
      <c r="R39" s="103"/>
      <c r="S39" s="19"/>
      <c r="T39" s="18"/>
      <c r="U39" s="19"/>
      <c r="V39" s="18"/>
      <c r="W39" s="15"/>
      <c r="X39" s="172"/>
    </row>
    <row r="40" spans="1:24" ht="18.75" customHeight="1" thickTop="1" thickBot="1" x14ac:dyDescent="0.3">
      <c r="B40" s="175"/>
      <c r="C40" s="15"/>
      <c r="D40" s="20"/>
      <c r="E40" s="20"/>
      <c r="F40" s="45"/>
      <c r="G40" s="45"/>
      <c r="H40" s="45"/>
      <c r="I40" s="45"/>
      <c r="J40" s="45"/>
      <c r="K40" s="199" t="s">
        <v>22</v>
      </c>
      <c r="L40" s="200"/>
      <c r="M40" s="109">
        <f>SUM(M33:M39)</f>
        <v>2687</v>
      </c>
      <c r="N40" s="109"/>
      <c r="O40" s="109">
        <f>SUM(O33:O39)</f>
        <v>48123</v>
      </c>
      <c r="P40" s="109">
        <f>SUM(P33:P39)</f>
        <v>45436</v>
      </c>
      <c r="Q40" s="94"/>
      <c r="R40" s="104"/>
      <c r="S40" s="19"/>
      <c r="T40" s="18"/>
      <c r="U40" s="19"/>
      <c r="V40" s="18"/>
      <c r="W40" s="15"/>
      <c r="X40" s="172"/>
    </row>
    <row r="41" spans="1:24" ht="18.75" customHeight="1" thickTop="1" x14ac:dyDescent="0.25">
      <c r="B41" s="175"/>
      <c r="C41" s="15"/>
      <c r="D41" s="20"/>
      <c r="E41" s="20"/>
      <c r="F41" s="45"/>
      <c r="G41" s="45"/>
      <c r="H41" s="45"/>
      <c r="I41" s="45"/>
      <c r="J41" s="45"/>
      <c r="K41" s="65"/>
      <c r="L41" s="135"/>
      <c r="M41" s="87"/>
      <c r="N41" s="87"/>
      <c r="O41" s="87"/>
      <c r="P41" s="87"/>
      <c r="Q41" s="88"/>
      <c r="R41" s="86"/>
      <c r="S41" s="19"/>
      <c r="T41" s="18"/>
      <c r="U41" s="19"/>
      <c r="V41" s="18"/>
      <c r="W41" s="15"/>
      <c r="X41" s="172"/>
    </row>
    <row r="42" spans="1:24" ht="18.75" customHeight="1" x14ac:dyDescent="0.25">
      <c r="B42" s="175"/>
      <c r="C42" s="15"/>
      <c r="D42" s="20"/>
      <c r="E42" s="20"/>
      <c r="F42" s="45"/>
      <c r="G42" s="45"/>
      <c r="H42" s="45"/>
      <c r="I42" s="45"/>
      <c r="J42" s="45"/>
      <c r="K42" s="66" t="s">
        <v>11</v>
      </c>
      <c r="L42" s="132"/>
      <c r="M42" s="89"/>
      <c r="N42" s="89"/>
      <c r="O42" s="89"/>
      <c r="P42" s="89">
        <v>2272</v>
      </c>
      <c r="Q42" s="90"/>
      <c r="R42" s="86"/>
      <c r="S42" s="19"/>
      <c r="T42" s="18"/>
      <c r="U42" s="19"/>
      <c r="V42" s="18"/>
      <c r="W42" s="15"/>
      <c r="X42" s="172"/>
    </row>
    <row r="43" spans="1:24" ht="18.75" customHeight="1" thickBot="1" x14ac:dyDescent="0.3">
      <c r="A43" s="29"/>
      <c r="B43" s="175"/>
      <c r="C43" s="15"/>
      <c r="D43" s="44"/>
      <c r="E43" s="44"/>
      <c r="F43" s="45"/>
      <c r="G43" s="45"/>
      <c r="H43" s="45"/>
      <c r="I43" s="45"/>
      <c r="J43" s="44"/>
      <c r="K43" s="64"/>
      <c r="L43" s="134"/>
      <c r="M43" s="91"/>
      <c r="N43" s="91"/>
      <c r="O43" s="91"/>
      <c r="P43" s="91"/>
      <c r="Q43" s="92"/>
      <c r="R43" s="86"/>
      <c r="S43" s="46"/>
      <c r="T43" s="46"/>
      <c r="U43" s="20"/>
      <c r="V43" s="48"/>
      <c r="W43" s="15"/>
      <c r="X43" s="172"/>
    </row>
    <row r="44" spans="1:24" ht="18.75" customHeight="1" thickTop="1" thickBot="1" x14ac:dyDescent="0.3">
      <c r="A44" s="29"/>
      <c r="B44" s="175"/>
      <c r="C44" s="15"/>
      <c r="D44" s="30"/>
      <c r="E44" s="30"/>
      <c r="F44" s="44"/>
      <c r="G44" s="44"/>
      <c r="H44" s="44"/>
      <c r="I44" s="44"/>
      <c r="J44" s="44"/>
      <c r="K44" s="199" t="s">
        <v>23</v>
      </c>
      <c r="L44" s="201"/>
      <c r="M44" s="136">
        <f>SUM(M40:M43)</f>
        <v>2687</v>
      </c>
      <c r="N44" s="136"/>
      <c r="O44" s="136"/>
      <c r="P44" s="136">
        <f>SUM(P40:P43)</f>
        <v>47708</v>
      </c>
      <c r="Q44" s="137"/>
      <c r="R44" s="86"/>
      <c r="S44" s="23"/>
      <c r="T44" s="22"/>
      <c r="U44" s="20"/>
      <c r="V44" s="18"/>
      <c r="W44" s="15"/>
      <c r="X44" s="172"/>
    </row>
    <row r="45" spans="1:24" ht="18.75" customHeight="1" thickTop="1" x14ac:dyDescent="0.25">
      <c r="A45" s="29"/>
      <c r="B45" s="175"/>
      <c r="C45" s="15"/>
      <c r="D45" s="30"/>
      <c r="E45" s="30"/>
      <c r="F45" s="44"/>
      <c r="G45" s="44"/>
      <c r="H45" s="44"/>
      <c r="I45" s="44"/>
      <c r="J45" s="44"/>
      <c r="K45" s="187" t="s">
        <v>24</v>
      </c>
      <c r="L45" s="188"/>
      <c r="M45" s="148">
        <v>2700</v>
      </c>
      <c r="N45" s="148"/>
      <c r="O45" s="148"/>
      <c r="P45" s="148">
        <v>47750</v>
      </c>
      <c r="Q45" s="149"/>
      <c r="R45" s="86"/>
      <c r="S45" s="23"/>
      <c r="T45" s="22"/>
      <c r="U45" s="20"/>
      <c r="V45" s="18"/>
      <c r="W45" s="15"/>
      <c r="X45" s="172"/>
    </row>
    <row r="46" spans="1:24" ht="18.75" customHeight="1" x14ac:dyDescent="0.25">
      <c r="A46" s="29"/>
      <c r="B46" s="175"/>
      <c r="C46" s="15"/>
      <c r="D46" s="30"/>
      <c r="E46" s="30"/>
      <c r="F46" s="44"/>
      <c r="G46" s="44"/>
      <c r="H46" s="44"/>
      <c r="I46" s="44"/>
      <c r="J46" s="44"/>
      <c r="K46" s="186" t="s">
        <v>29</v>
      </c>
      <c r="L46" s="150"/>
      <c r="M46" s="151"/>
      <c r="N46" s="151"/>
      <c r="O46" s="151"/>
      <c r="P46" s="151"/>
      <c r="Q46" s="152"/>
      <c r="R46" s="86"/>
      <c r="S46" s="23"/>
      <c r="T46" s="22"/>
      <c r="U46" s="20"/>
      <c r="V46" s="18"/>
      <c r="W46" s="15"/>
      <c r="X46" s="172"/>
    </row>
    <row r="47" spans="1:24" ht="18.75" customHeight="1" thickBot="1" x14ac:dyDescent="0.3">
      <c r="A47" s="29"/>
      <c r="B47" s="175"/>
      <c r="C47" s="15"/>
      <c r="D47" s="30"/>
      <c r="E47" s="30"/>
      <c r="F47" s="44"/>
      <c r="G47" s="44"/>
      <c r="H47" s="44"/>
      <c r="I47" s="44"/>
      <c r="J47" s="44"/>
      <c r="K47" s="105" t="s">
        <v>35</v>
      </c>
      <c r="L47" s="108"/>
      <c r="M47" s="106"/>
      <c r="N47" s="106"/>
      <c r="O47" s="106"/>
      <c r="P47" s="106"/>
      <c r="Q47" s="107"/>
      <c r="R47" s="101"/>
      <c r="S47" s="23"/>
      <c r="T47" s="22"/>
      <c r="U47" s="20"/>
      <c r="V47" s="18"/>
      <c r="W47" s="15"/>
      <c r="X47" s="172"/>
    </row>
    <row r="48" spans="1:24" ht="16.5" customHeight="1" x14ac:dyDescent="0.25">
      <c r="A48" s="29"/>
      <c r="B48" s="175"/>
      <c r="C48" s="15"/>
      <c r="D48" s="30"/>
      <c r="E48" s="30"/>
      <c r="F48" s="44"/>
      <c r="G48" s="44"/>
      <c r="H48" s="44"/>
      <c r="I48" s="44"/>
      <c r="J48" s="44"/>
      <c r="K48" s="5"/>
      <c r="L48" s="5"/>
      <c r="M48" s="5"/>
      <c r="N48" s="5"/>
      <c r="O48" s="5"/>
      <c r="P48" s="5"/>
      <c r="Q48" s="5"/>
      <c r="R48" s="5"/>
      <c r="S48" s="23"/>
      <c r="T48" s="22"/>
      <c r="U48" s="20"/>
      <c r="V48" s="18"/>
      <c r="W48" s="15"/>
      <c r="X48" s="172"/>
    </row>
    <row r="49" spans="1:24" ht="16.5" customHeight="1" x14ac:dyDescent="0.25">
      <c r="A49" s="29"/>
      <c r="B49" s="175"/>
      <c r="C49" s="15"/>
      <c r="D49" s="30"/>
      <c r="E49" s="30"/>
      <c r="F49" s="44"/>
      <c r="G49" s="44"/>
      <c r="H49" s="44"/>
      <c r="I49" s="44"/>
      <c r="J49" s="44"/>
      <c r="K49" s="44"/>
      <c r="L49" s="19"/>
      <c r="M49" s="19"/>
      <c r="N49" s="16"/>
      <c r="O49" s="16"/>
      <c r="P49" s="44"/>
      <c r="Q49" s="53"/>
      <c r="R49" s="53"/>
      <c r="S49" s="23"/>
      <c r="T49" s="22"/>
      <c r="U49" s="20"/>
      <c r="V49" s="18"/>
      <c r="W49" s="15"/>
      <c r="X49" s="172"/>
    </row>
    <row r="50" spans="1:24" ht="16.5" customHeight="1" x14ac:dyDescent="0.25">
      <c r="A50" s="29"/>
      <c r="B50" s="175"/>
      <c r="C50" s="15"/>
      <c r="D50" s="28"/>
      <c r="E50" s="28"/>
      <c r="F50" s="44"/>
      <c r="G50" s="44"/>
      <c r="H50" s="44"/>
      <c r="I50" s="44"/>
      <c r="J50" s="44"/>
      <c r="K50" s="15"/>
      <c r="L50" s="15"/>
      <c r="M50" s="15"/>
      <c r="N50" s="15"/>
      <c r="O50" s="15"/>
      <c r="P50" s="16"/>
      <c r="Q50" s="16"/>
      <c r="R50" s="16"/>
      <c r="S50" s="15"/>
      <c r="T50" s="15"/>
      <c r="U50" s="15"/>
      <c r="V50" s="15"/>
      <c r="W50" s="15"/>
      <c r="X50" s="172"/>
    </row>
    <row r="51" spans="1:24" ht="16.5" customHeight="1" x14ac:dyDescent="0.25">
      <c r="A51" s="29"/>
      <c r="B51" s="175"/>
      <c r="C51" s="15"/>
      <c r="D51" s="28"/>
      <c r="E51" s="28"/>
      <c r="F51" s="44"/>
      <c r="G51" s="44"/>
      <c r="H51" s="44"/>
      <c r="I51" s="44"/>
      <c r="J51" s="44"/>
      <c r="K51" s="15"/>
      <c r="L51" s="15"/>
      <c r="M51" s="15"/>
      <c r="N51" s="15"/>
      <c r="O51" s="15"/>
      <c r="P51" s="16"/>
      <c r="Q51" s="16"/>
      <c r="R51" s="16"/>
      <c r="S51" s="15"/>
      <c r="T51" s="15"/>
      <c r="U51" s="15"/>
      <c r="V51" s="15"/>
      <c r="W51" s="15"/>
      <c r="X51" s="172"/>
    </row>
    <row r="52" spans="1:24" ht="16.5" customHeight="1" x14ac:dyDescent="0.25">
      <c r="A52" s="29"/>
      <c r="B52" s="176"/>
      <c r="C52" s="38"/>
      <c r="D52" s="155"/>
      <c r="E52" s="155"/>
      <c r="F52" s="155"/>
      <c r="G52" s="155"/>
      <c r="H52" s="155"/>
      <c r="I52" s="155"/>
      <c r="J52" s="155"/>
      <c r="K52" s="31"/>
      <c r="L52" s="31"/>
      <c r="M52" s="31"/>
      <c r="N52" s="31"/>
      <c r="O52" s="31"/>
      <c r="P52" s="31"/>
      <c r="Q52" s="6"/>
      <c r="R52" s="6"/>
      <c r="S52" s="5"/>
      <c r="T52" s="5"/>
      <c r="U52" s="5"/>
      <c r="V52" s="5"/>
      <c r="W52" s="5"/>
      <c r="X52" s="172"/>
    </row>
    <row r="53" spans="1:24" ht="16.5" customHeight="1" x14ac:dyDescent="0.25">
      <c r="A53" s="29"/>
      <c r="B53" s="177"/>
      <c r="C53" s="6"/>
      <c r="D53" s="5"/>
      <c r="E53" s="5"/>
      <c r="F53" s="6"/>
      <c r="G53" s="5"/>
      <c r="H53" s="5"/>
      <c r="I53" s="5"/>
      <c r="J53" s="5"/>
      <c r="K53" s="5"/>
      <c r="L53" s="5"/>
      <c r="M53" s="5"/>
      <c r="N53" s="5"/>
      <c r="O53" s="5"/>
      <c r="P53" s="6"/>
      <c r="Q53" s="5"/>
      <c r="R53" s="5"/>
      <c r="S53" s="5"/>
      <c r="T53" s="5"/>
      <c r="U53" s="5"/>
      <c r="V53" s="5"/>
      <c r="W53" s="5"/>
      <c r="X53" s="172"/>
    </row>
    <row r="54" spans="1:24" ht="16.5" customHeight="1" x14ac:dyDescent="0.25">
      <c r="A54" s="29"/>
      <c r="B54" s="177"/>
      <c r="C54" s="6"/>
      <c r="D54" s="5"/>
      <c r="E54" s="5"/>
      <c r="F54" s="6"/>
      <c r="G54" s="33"/>
      <c r="H54" s="33"/>
      <c r="I54" s="33"/>
      <c r="J54" s="33"/>
      <c r="K54" s="5"/>
      <c r="L54" s="34"/>
      <c r="M54" s="33"/>
      <c r="N54" s="33"/>
      <c r="O54" s="5"/>
      <c r="P54" s="6"/>
      <c r="Q54" s="33"/>
      <c r="R54" s="33"/>
      <c r="S54" s="33"/>
      <c r="T54" s="33"/>
      <c r="U54" s="33"/>
      <c r="V54" s="33"/>
      <c r="W54" s="33"/>
      <c r="X54" s="178"/>
    </row>
    <row r="55" spans="1:24" ht="16.5" customHeight="1" x14ac:dyDescent="0.25">
      <c r="A55" s="29"/>
      <c r="B55" s="177"/>
      <c r="C55" s="6"/>
      <c r="D55" s="5"/>
      <c r="E55" s="5"/>
      <c r="F55" s="6"/>
      <c r="G55" s="5"/>
      <c r="H55" s="5"/>
      <c r="I55" s="5"/>
      <c r="J55" s="5"/>
      <c r="K55" s="5"/>
      <c r="L55" s="5"/>
      <c r="M55" s="5"/>
      <c r="N55" s="5"/>
      <c r="O55" s="5"/>
      <c r="P55" s="6"/>
      <c r="Q55" s="5"/>
      <c r="R55" s="5"/>
      <c r="S55" s="5"/>
      <c r="T55" s="5"/>
      <c r="U55" s="5"/>
      <c r="V55" s="5"/>
      <c r="W55" s="5"/>
      <c r="X55" s="172"/>
    </row>
    <row r="56" spans="1:24" ht="16.5" customHeight="1" x14ac:dyDescent="0.25">
      <c r="A56" s="29"/>
      <c r="B56" s="179"/>
      <c r="C56" s="32"/>
      <c r="D56" s="153"/>
      <c r="E56" s="153"/>
      <c r="F56" s="32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80"/>
    </row>
    <row r="57" spans="1:24" ht="16.5" customHeight="1" x14ac:dyDescent="0.25">
      <c r="A57" s="29"/>
      <c r="B57" s="177"/>
      <c r="C57" s="6"/>
      <c r="D57" s="5"/>
      <c r="E57" s="5"/>
      <c r="F57" s="6"/>
      <c r="G57" s="5"/>
      <c r="H57" s="5"/>
      <c r="I57" s="5"/>
      <c r="J57" s="5"/>
      <c r="K57" s="5"/>
      <c r="L57" s="5"/>
      <c r="M57" s="5"/>
      <c r="N57" s="5"/>
      <c r="O57" s="5"/>
      <c r="P57" s="6"/>
      <c r="Q57" s="5"/>
      <c r="R57" s="5"/>
      <c r="S57" s="5"/>
      <c r="T57" s="5"/>
      <c r="U57" s="5"/>
      <c r="V57" s="5"/>
      <c r="W57" s="5"/>
      <c r="X57" s="172"/>
    </row>
    <row r="58" spans="1:24" ht="16.5" customHeight="1" x14ac:dyDescent="0.25">
      <c r="A58" s="29"/>
      <c r="B58" s="177"/>
      <c r="C58" s="6"/>
      <c r="D58" s="5"/>
      <c r="E58" s="5"/>
      <c r="F58" s="6"/>
      <c r="G58" s="33"/>
      <c r="H58" s="33"/>
      <c r="I58" s="33"/>
      <c r="J58" s="33"/>
      <c r="K58" s="5"/>
      <c r="L58" s="34"/>
      <c r="M58" s="33"/>
      <c r="N58" s="33"/>
      <c r="O58" s="5"/>
      <c r="P58" s="6"/>
      <c r="Q58" s="33"/>
      <c r="R58" s="33"/>
      <c r="S58" s="33"/>
      <c r="T58" s="33"/>
      <c r="U58" s="33"/>
      <c r="V58" s="33"/>
      <c r="W58" s="33"/>
      <c r="X58" s="178"/>
    </row>
    <row r="59" spans="1:24" ht="16.5" customHeight="1" x14ac:dyDescent="0.25">
      <c r="A59" s="29"/>
      <c r="B59" s="181"/>
      <c r="C59" s="5"/>
      <c r="D59" s="35"/>
      <c r="E59" s="35"/>
      <c r="F59" s="155"/>
      <c r="G59" s="155"/>
      <c r="H59" s="155"/>
      <c r="I59" s="155"/>
      <c r="J59" s="155"/>
      <c r="K59" s="5"/>
      <c r="L59" s="5"/>
      <c r="M59" s="5"/>
      <c r="N59" s="5"/>
      <c r="O59" s="5"/>
      <c r="P59" s="6"/>
      <c r="Q59" s="6"/>
      <c r="R59" s="6"/>
      <c r="S59" s="5"/>
      <c r="T59" s="5"/>
      <c r="U59" s="5"/>
      <c r="V59" s="5"/>
      <c r="W59" s="5"/>
      <c r="X59" s="172"/>
    </row>
    <row r="60" spans="1:24" ht="16.5" customHeight="1" x14ac:dyDescent="0.25">
      <c r="A60" s="29"/>
      <c r="B60" s="181"/>
      <c r="C60" s="5"/>
      <c r="D60" s="35"/>
      <c r="E60" s="35"/>
      <c r="F60" s="155"/>
      <c r="G60" s="155"/>
      <c r="H60" s="155"/>
      <c r="I60" s="155"/>
      <c r="J60" s="155"/>
      <c r="K60" s="5"/>
      <c r="L60" s="5"/>
      <c r="M60" s="5"/>
      <c r="N60" s="5"/>
      <c r="O60" s="5"/>
      <c r="P60" s="6"/>
      <c r="Q60" s="6"/>
      <c r="R60" s="6"/>
      <c r="S60" s="5"/>
      <c r="T60" s="5"/>
      <c r="U60" s="5"/>
      <c r="V60" s="5"/>
      <c r="W60" s="5"/>
      <c r="X60" s="172"/>
    </row>
    <row r="61" spans="1:24" ht="16.5" customHeight="1" x14ac:dyDescent="0.25">
      <c r="A61" s="29"/>
      <c r="B61" s="18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  <c r="R61" s="6"/>
      <c r="S61" s="5"/>
      <c r="T61" s="5"/>
      <c r="U61" s="5"/>
      <c r="V61" s="5"/>
      <c r="W61" s="5"/>
      <c r="X61" s="172"/>
    </row>
    <row r="62" spans="1:24" ht="16.5" customHeight="1" thickBot="1" x14ac:dyDescent="0.3">
      <c r="A62" s="29"/>
      <c r="B62" s="182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Q62" s="184"/>
      <c r="R62" s="184"/>
      <c r="S62" s="183"/>
      <c r="T62" s="183"/>
      <c r="U62" s="183"/>
      <c r="V62" s="183"/>
      <c r="W62" s="183"/>
      <c r="X62" s="185"/>
    </row>
    <row r="63" spans="1:24" ht="16.5" customHeight="1" thickTop="1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  <c r="R63" s="6"/>
      <c r="S63" s="5"/>
      <c r="T63" s="5"/>
      <c r="U63" s="5"/>
      <c r="V63" s="5"/>
      <c r="W63" s="5"/>
      <c r="X63" s="5"/>
    </row>
  </sheetData>
  <mergeCells count="11">
    <mergeCell ref="K45:L45"/>
    <mergeCell ref="W1:X1"/>
    <mergeCell ref="T2:V3"/>
    <mergeCell ref="W2:X3"/>
    <mergeCell ref="K40:L40"/>
    <mergeCell ref="K44:L44"/>
    <mergeCell ref="K8:Q8"/>
    <mergeCell ref="K9:Q9"/>
    <mergeCell ref="K5:Q5"/>
    <mergeCell ref="K6:Q6"/>
    <mergeCell ref="T1:V1"/>
  </mergeCells>
  <printOptions horizontalCentered="1" verticalCentered="1"/>
  <pageMargins left="1" right="1" top="1" bottom="1" header="0.3" footer="0.3"/>
  <pageSetup paperSize="272" scale="12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https://connect13.ncdot.gov/projects/Roadway/_layouts/DocIdRedir.aspx?ID=CONNECT-101-104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1" ma:contentTypeDescription="Create a new document." ma:contentTypeScope="" ma:versionID="e35fd6d6556f5d38f901557753681299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da6f7b874572b16012dc8b27fa341a82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13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E9EC1-3F9D-49E0-84DF-6FC62402490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DB734A-C057-4755-AEB4-6F4F26A8E718}">
  <ds:schemaRefs>
    <ds:schemaRef ds:uri="16f00c2e-ac5c-418b-9f13-a0771dbd417d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b132437-1b39-41f2-912f-8071e1a1e908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419DDB96-990B-4C81-AFC9-3B9C3CBAE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Plan Sheet Earthwork Summary</vt:lpstr>
      <vt:lpstr>'Plan Sheet Earthwork Summary'!Print_Area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Hussey, Mark</cp:lastModifiedBy>
  <cp:lastPrinted>2017-02-24T19:32:48Z</cp:lastPrinted>
  <dcterms:created xsi:type="dcterms:W3CDTF">2012-08-30T18:50:28Z</dcterms:created>
  <dcterms:modified xsi:type="dcterms:W3CDTF">2017-03-06T21:12:12Z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